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C:\Users\jindrova\Desktop\LD OSADA\Lodní zastávka OSADA-DPS-20191122\D.1.1.31 Výkazy výměr\"/>
    </mc:Choice>
  </mc:AlternateContent>
  <xr:revisionPtr revIDLastSave="0" documentId="13_ncr:1_{412552B5-62F2-4E48-9174-B79AE1F6BDB9}" xr6:coauthVersionLast="43" xr6:coauthVersionMax="43" xr10:uidLastSave="{00000000-0000-0000-0000-000000000000}"/>
  <bookViews>
    <workbookView xWindow="-120" yWindow="-120" windowWidth="29040" windowHeight="15840" activeTab="3" xr2:uid="{00000000-000D-0000-FFFF-FFFF00000000}"/>
  </bookViews>
  <sheets>
    <sheet name="Rekapitulace stavby" sheetId="1" r:id="rId1"/>
    <sheet name="0 - Zařízení staveniště a..." sheetId="2" r:id="rId2"/>
    <sheet name="1 - SO 01 Bezbarierová ra..." sheetId="3" r:id="rId3"/>
    <sheet name="2 - SO 02 Lávka" sheetId="4" r:id="rId4"/>
    <sheet name="Pokyny pro vyplnění" sheetId="5" r:id="rId5"/>
  </sheets>
  <definedNames>
    <definedName name="_xlnm._FilterDatabase" localSheetId="1" hidden="1">'0 - Zařízení staveniště a...'!$C$80:$K$159</definedName>
    <definedName name="_xlnm._FilterDatabase" localSheetId="2" hidden="1">'1 - SO 01 Bezbarierová ra...'!$C$86:$K$348</definedName>
    <definedName name="_xlnm._FilterDatabase" localSheetId="3" hidden="1">'2 - SO 02 Lávka'!$C$83:$K$223</definedName>
    <definedName name="_xlnm.Print_Titles" localSheetId="1">'0 - Zařízení staveniště a...'!$80:$80</definedName>
    <definedName name="_xlnm.Print_Titles" localSheetId="2">'1 - SO 01 Bezbarierová ra...'!$86:$86</definedName>
    <definedName name="_xlnm.Print_Titles" localSheetId="3">'2 - SO 02 Lávka'!$83:$83</definedName>
    <definedName name="_xlnm.Print_Titles" localSheetId="0">'Rekapitulace stavby'!$49:$49</definedName>
    <definedName name="_xlnm.Print_Area" localSheetId="1">'0 - Zařízení staveniště a...'!$C$4:$J$36,'0 - Zařízení staveniště a...'!$C$42:$J$62,'0 - Zařízení staveniště a...'!$C$68:$K$159</definedName>
    <definedName name="_xlnm.Print_Area" localSheetId="2">'1 - SO 01 Bezbarierová ra...'!$C$4:$J$36,'1 - SO 01 Bezbarierová ra...'!$C$42:$J$68,'1 - SO 01 Bezbarierová ra...'!$C$74:$K$348</definedName>
    <definedName name="_xlnm.Print_Area" localSheetId="3">'2 - SO 02 Lávka'!$C$4:$J$36,'2 - SO 02 Lávka'!$C$42:$J$65,'2 - SO 02 Lávka'!$C$71:$K$223</definedName>
    <definedName name="_xlnm.Print_Area" localSheetId="4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K157" i="4" l="1"/>
  <c r="BI157" i="4"/>
  <c r="BH157" i="4"/>
  <c r="BG157" i="4"/>
  <c r="BF157" i="4"/>
  <c r="BE157" i="4"/>
  <c r="J157" i="4"/>
  <c r="H166" i="4" l="1"/>
  <c r="J161" i="4"/>
  <c r="BE161" i="4" s="1"/>
  <c r="BF161" i="4"/>
  <c r="BG161" i="4"/>
  <c r="BH161" i="4"/>
  <c r="BI161" i="4"/>
  <c r="BK161" i="4"/>
  <c r="H207" i="4"/>
  <c r="H204" i="4" s="1"/>
  <c r="H202" i="4"/>
  <c r="H199" i="4" s="1"/>
  <c r="H120" i="4"/>
  <c r="H116" i="4" s="1"/>
  <c r="H129" i="4"/>
  <c r="H125" i="4" s="1"/>
  <c r="H99" i="4"/>
  <c r="H133" i="4" s="1"/>
  <c r="H135" i="4" l="1"/>
  <c r="H136" i="4" s="1"/>
  <c r="H326" i="3" l="1"/>
  <c r="H322" i="3" s="1"/>
  <c r="H295" i="3" l="1"/>
  <c r="H294" i="3"/>
  <c r="H289" i="3"/>
  <c r="H286" i="3"/>
  <c r="H285" i="3" s="1"/>
  <c r="H283" i="3"/>
  <c r="H279" i="3" s="1"/>
  <c r="H278" i="3"/>
  <c r="H273" i="3" s="1"/>
  <c r="H267" i="3"/>
  <c r="BI267" i="3"/>
  <c r="BH267" i="3"/>
  <c r="BG267" i="3"/>
  <c r="BF267" i="3"/>
  <c r="BI265" i="3"/>
  <c r="BH265" i="3"/>
  <c r="BG265" i="3"/>
  <c r="BF265" i="3"/>
  <c r="BI263" i="3"/>
  <c r="BH263" i="3"/>
  <c r="BG263" i="3"/>
  <c r="BF263" i="3"/>
  <c r="BI261" i="3"/>
  <c r="BH261" i="3"/>
  <c r="BG261" i="3"/>
  <c r="BF261" i="3"/>
  <c r="BI259" i="3"/>
  <c r="BH259" i="3"/>
  <c r="BG259" i="3"/>
  <c r="BF259" i="3"/>
  <c r="BI256" i="3"/>
  <c r="BH256" i="3"/>
  <c r="BG256" i="3"/>
  <c r="BF256" i="3"/>
  <c r="H256" i="3"/>
  <c r="BK256" i="3" s="1"/>
  <c r="H255" i="3"/>
  <c r="H252" i="3" s="1"/>
  <c r="R252" i="3" s="1"/>
  <c r="BI252" i="3"/>
  <c r="BH252" i="3"/>
  <c r="BG252" i="3"/>
  <c r="BF252" i="3"/>
  <c r="H245" i="3"/>
  <c r="H243" i="3"/>
  <c r="H240" i="3" s="1"/>
  <c r="T240" i="3" s="1"/>
  <c r="BI240" i="3"/>
  <c r="BH240" i="3"/>
  <c r="BG240" i="3"/>
  <c r="BF240" i="3"/>
  <c r="H238" i="3"/>
  <c r="H235" i="3" s="1"/>
  <c r="T235" i="3" s="1"/>
  <c r="BI235" i="3"/>
  <c r="BH235" i="3"/>
  <c r="BG235" i="3"/>
  <c r="BF235" i="3"/>
  <c r="H249" i="3"/>
  <c r="H211" i="3"/>
  <c r="BK207" i="3" s="1"/>
  <c r="BI207" i="3"/>
  <c r="BH207" i="3"/>
  <c r="BG207" i="3"/>
  <c r="BF207" i="3"/>
  <c r="T207" i="3"/>
  <c r="R207" i="3"/>
  <c r="P207" i="3"/>
  <c r="H185" i="3"/>
  <c r="H181" i="3" s="1"/>
  <c r="H179" i="3"/>
  <c r="H174" i="3"/>
  <c r="H170" i="3" s="1"/>
  <c r="H95" i="3"/>
  <c r="H125" i="3" s="1"/>
  <c r="H147" i="3"/>
  <c r="H152" i="3" s="1"/>
  <c r="H136" i="3"/>
  <c r="H100" i="3"/>
  <c r="H191" i="3"/>
  <c r="H187" i="3" s="1"/>
  <c r="R187" i="3" s="1"/>
  <c r="BI187" i="3"/>
  <c r="BH187" i="3"/>
  <c r="BG187" i="3"/>
  <c r="BF187" i="3"/>
  <c r="BI181" i="3"/>
  <c r="BH181" i="3"/>
  <c r="BG181" i="3"/>
  <c r="BF181" i="3"/>
  <c r="H197" i="3"/>
  <c r="H260" i="3" l="1"/>
  <c r="H264" i="3"/>
  <c r="H263" i="3" s="1"/>
  <c r="H266" i="3"/>
  <c r="H265" i="3" s="1"/>
  <c r="T265" i="3" s="1"/>
  <c r="BK263" i="3"/>
  <c r="P263" i="3"/>
  <c r="T263" i="3"/>
  <c r="R263" i="3"/>
  <c r="J263" i="3"/>
  <c r="BE263" i="3" s="1"/>
  <c r="BK267" i="3"/>
  <c r="P267" i="3"/>
  <c r="J267" i="3"/>
  <c r="BE267" i="3" s="1"/>
  <c r="T267" i="3"/>
  <c r="R267" i="3"/>
  <c r="P265" i="3"/>
  <c r="BK265" i="3"/>
  <c r="R256" i="3"/>
  <c r="T256" i="3"/>
  <c r="J256" i="3"/>
  <c r="BE256" i="3" s="1"/>
  <c r="P256" i="3"/>
  <c r="T252" i="3"/>
  <c r="J252" i="3"/>
  <c r="BE252" i="3" s="1"/>
  <c r="P252" i="3"/>
  <c r="BK252" i="3"/>
  <c r="J240" i="3"/>
  <c r="P240" i="3"/>
  <c r="R240" i="3"/>
  <c r="BK240" i="3"/>
  <c r="P235" i="3"/>
  <c r="R235" i="3"/>
  <c r="BK235" i="3"/>
  <c r="J235" i="3"/>
  <c r="J207" i="3"/>
  <c r="BE207" i="3" s="1"/>
  <c r="H159" i="3"/>
  <c r="H161" i="3"/>
  <c r="H160" i="3" s="1"/>
  <c r="T187" i="3"/>
  <c r="J187" i="3"/>
  <c r="BE187" i="3" s="1"/>
  <c r="P187" i="3"/>
  <c r="BK187" i="3"/>
  <c r="R181" i="3"/>
  <c r="T181" i="3"/>
  <c r="P181" i="3"/>
  <c r="BK181" i="3"/>
  <c r="J181" i="3"/>
  <c r="BE181" i="3" s="1"/>
  <c r="J265" i="3" l="1"/>
  <c r="BE265" i="3" s="1"/>
  <c r="BE235" i="3"/>
  <c r="R265" i="3"/>
  <c r="H261" i="3"/>
  <c r="H259" i="3"/>
  <c r="BE240" i="3"/>
  <c r="T259" i="3" l="1"/>
  <c r="J259" i="3"/>
  <c r="BE259" i="3" s="1"/>
  <c r="BK259" i="3"/>
  <c r="P259" i="3"/>
  <c r="R259" i="3"/>
  <c r="P261" i="3"/>
  <c r="R261" i="3"/>
  <c r="J261" i="3"/>
  <c r="BE261" i="3" s="1"/>
  <c r="BK261" i="3"/>
  <c r="T261" i="3"/>
  <c r="J84" i="2" l="1"/>
  <c r="H221" i="4" l="1"/>
  <c r="H176" i="4" l="1"/>
  <c r="H173" i="4" s="1"/>
  <c r="H177" i="4"/>
  <c r="H184" i="4"/>
  <c r="H180" i="4" s="1"/>
  <c r="BI180" i="4"/>
  <c r="BH180" i="4"/>
  <c r="BG180" i="4"/>
  <c r="BF180" i="4"/>
  <c r="BK156" i="4"/>
  <c r="BI156" i="4"/>
  <c r="BH156" i="4"/>
  <c r="BG156" i="4"/>
  <c r="BF156" i="4"/>
  <c r="J156" i="4"/>
  <c r="BE156" i="4" s="1"/>
  <c r="BK154" i="4"/>
  <c r="BI154" i="4"/>
  <c r="BH154" i="4"/>
  <c r="BG154" i="4"/>
  <c r="BF154" i="4"/>
  <c r="J154" i="4"/>
  <c r="BE154" i="4" s="1"/>
  <c r="BK152" i="4"/>
  <c r="BI152" i="4"/>
  <c r="BH152" i="4"/>
  <c r="BG152" i="4"/>
  <c r="BF152" i="4"/>
  <c r="J152" i="4"/>
  <c r="BE152" i="4" s="1"/>
  <c r="BK150" i="4"/>
  <c r="BI150" i="4"/>
  <c r="BH150" i="4"/>
  <c r="BG150" i="4"/>
  <c r="BF150" i="4"/>
  <c r="J150" i="4"/>
  <c r="BE150" i="4" s="1"/>
  <c r="H149" i="4"/>
  <c r="H146" i="4" s="1"/>
  <c r="H148" i="3"/>
  <c r="BK180" i="4" l="1"/>
  <c r="J180" i="4"/>
  <c r="BE180" i="4" s="1"/>
  <c r="H143" i="4" l="1"/>
  <c r="H138" i="4" s="1"/>
  <c r="BI138" i="4"/>
  <c r="BH138" i="4"/>
  <c r="BG138" i="4"/>
  <c r="BF138" i="4"/>
  <c r="J138" i="4" l="1"/>
  <c r="BE138" i="4" s="1"/>
  <c r="BK138" i="4"/>
  <c r="BI177" i="4"/>
  <c r="BH177" i="4"/>
  <c r="BG177" i="4"/>
  <c r="BF177" i="4"/>
  <c r="H195" i="4"/>
  <c r="H197" i="4" s="1"/>
  <c r="H191" i="4" s="1"/>
  <c r="H190" i="4"/>
  <c r="H172" i="4"/>
  <c r="BK160" i="4"/>
  <c r="H287" i="3"/>
  <c r="H302" i="3"/>
  <c r="H299" i="3" s="1"/>
  <c r="H291" i="3"/>
  <c r="H347" i="3"/>
  <c r="H344" i="3" s="1"/>
  <c r="H341" i="3"/>
  <c r="H336" i="3"/>
  <c r="H334" i="3"/>
  <c r="H168" i="4" l="1"/>
  <c r="J168" i="4" s="1"/>
  <c r="BK177" i="4"/>
  <c r="J177" i="4"/>
  <c r="BE177" i="4" s="1"/>
  <c r="J160" i="4" l="1"/>
  <c r="H206" i="3" l="1"/>
  <c r="H223" i="3"/>
  <c r="H213" i="3"/>
  <c r="H175" i="3"/>
  <c r="H210" i="4" l="1"/>
  <c r="H185" i="4"/>
  <c r="H132" i="4"/>
  <c r="H130" i="4"/>
  <c r="H122" i="4"/>
  <c r="H96" i="4"/>
  <c r="H93" i="4"/>
  <c r="H90" i="4"/>
  <c r="H87" i="4"/>
  <c r="H327" i="3"/>
  <c r="H317" i="3"/>
  <c r="H312" i="3" s="1"/>
  <c r="H311" i="3"/>
  <c r="H307" i="3" s="1"/>
  <c r="H198" i="3"/>
  <c r="H193" i="3"/>
  <c r="H165" i="3"/>
  <c r="H163" i="3"/>
  <c r="H162" i="3" s="1"/>
  <c r="H158" i="3"/>
  <c r="H154" i="3"/>
  <c r="H153" i="3" s="1"/>
  <c r="H151" i="3"/>
  <c r="H137" i="3"/>
  <c r="H130" i="3"/>
  <c r="H105" i="3"/>
  <c r="H103" i="3" s="1"/>
  <c r="H102" i="3"/>
  <c r="H101" i="3" s="1"/>
  <c r="E47" i="3"/>
  <c r="H123" i="3" l="1"/>
  <c r="H101" i="4"/>
  <c r="H100" i="4" s="1"/>
  <c r="H103" i="4"/>
  <c r="H102" i="4" s="1"/>
  <c r="H107" i="3"/>
  <c r="H106" i="3" s="1"/>
  <c r="T106" i="3" s="1"/>
  <c r="H129" i="3"/>
  <c r="H128" i="3" s="1"/>
  <c r="P128" i="3" s="1"/>
  <c r="H119" i="3"/>
  <c r="H90" i="3"/>
  <c r="T90" i="3" s="1"/>
  <c r="H96" i="3"/>
  <c r="BK219" i="4"/>
  <c r="BK221" i="4"/>
  <c r="BK223" i="4"/>
  <c r="BK204" i="4"/>
  <c r="BK208" i="4"/>
  <c r="BK210" i="4"/>
  <c r="BK216" i="4"/>
  <c r="BK199" i="4"/>
  <c r="BK198" i="4" s="1"/>
  <c r="BK168" i="4"/>
  <c r="BK173" i="4"/>
  <c r="BK185" i="4"/>
  <c r="BK191" i="4"/>
  <c r="BK146" i="4"/>
  <c r="BK87" i="4"/>
  <c r="BK90" i="4"/>
  <c r="BK93" i="4"/>
  <c r="BK96" i="4"/>
  <c r="BK104" i="4"/>
  <c r="BK116" i="4"/>
  <c r="BK122" i="4"/>
  <c r="BK125" i="4"/>
  <c r="BK130" i="4"/>
  <c r="BK132" i="4"/>
  <c r="BI87" i="4"/>
  <c r="BI90" i="4"/>
  <c r="BI93" i="4"/>
  <c r="BI96" i="4"/>
  <c r="BI100" i="4"/>
  <c r="BI102" i="4"/>
  <c r="BI104" i="4"/>
  <c r="BI110" i="4"/>
  <c r="BI112" i="4"/>
  <c r="BI114" i="4"/>
  <c r="BI116" i="4"/>
  <c r="BI122" i="4"/>
  <c r="BI125" i="4"/>
  <c r="BI130" i="4"/>
  <c r="BI132" i="4"/>
  <c r="BI146" i="4"/>
  <c r="BI168" i="4"/>
  <c r="BI173" i="4"/>
  <c r="BI185" i="4"/>
  <c r="BI191" i="4"/>
  <c r="BI199" i="4"/>
  <c r="BI204" i="4"/>
  <c r="BI208" i="4"/>
  <c r="BI210" i="4"/>
  <c r="BI216" i="4"/>
  <c r="BI219" i="4"/>
  <c r="BI221" i="4"/>
  <c r="BI223" i="4"/>
  <c r="BH87" i="4"/>
  <c r="BH90" i="4"/>
  <c r="BH93" i="4"/>
  <c r="BH96" i="4"/>
  <c r="BH100" i="4"/>
  <c r="BH102" i="4"/>
  <c r="BH104" i="4"/>
  <c r="BH110" i="4"/>
  <c r="BH112" i="4"/>
  <c r="BH114" i="4"/>
  <c r="BH116" i="4"/>
  <c r="BH122" i="4"/>
  <c r="BH125" i="4"/>
  <c r="BH130" i="4"/>
  <c r="BH132" i="4"/>
  <c r="BH146" i="4"/>
  <c r="BH168" i="4"/>
  <c r="BH173" i="4"/>
  <c r="BH185" i="4"/>
  <c r="BH191" i="4"/>
  <c r="BH199" i="4"/>
  <c r="BH204" i="4"/>
  <c r="BH208" i="4"/>
  <c r="BH210" i="4"/>
  <c r="BH216" i="4"/>
  <c r="BH219" i="4"/>
  <c r="BH221" i="4"/>
  <c r="BH223" i="4"/>
  <c r="BG87" i="4"/>
  <c r="BG90" i="4"/>
  <c r="BG93" i="4"/>
  <c r="BG96" i="4"/>
  <c r="BG100" i="4"/>
  <c r="BG102" i="4"/>
  <c r="BG104" i="4"/>
  <c r="BG110" i="4"/>
  <c r="BG112" i="4"/>
  <c r="BG114" i="4"/>
  <c r="BG116" i="4"/>
  <c r="BG122" i="4"/>
  <c r="BG125" i="4"/>
  <c r="BG130" i="4"/>
  <c r="BG132" i="4"/>
  <c r="BG146" i="4"/>
  <c r="BG168" i="4"/>
  <c r="BG173" i="4"/>
  <c r="BG185" i="4"/>
  <c r="BG191" i="4"/>
  <c r="BG199" i="4"/>
  <c r="BG204" i="4"/>
  <c r="BG208" i="4"/>
  <c r="BG210" i="4"/>
  <c r="BG216" i="4"/>
  <c r="BG219" i="4"/>
  <c r="BG221" i="4"/>
  <c r="BG223" i="4"/>
  <c r="BF87" i="4"/>
  <c r="BF90" i="4"/>
  <c r="BF93" i="4"/>
  <c r="BF96" i="4"/>
  <c r="BF100" i="4"/>
  <c r="BF102" i="4"/>
  <c r="BF104" i="4"/>
  <c r="BF110" i="4"/>
  <c r="BF112" i="4"/>
  <c r="BF114" i="4"/>
  <c r="BF116" i="4"/>
  <c r="BF122" i="4"/>
  <c r="BF125" i="4"/>
  <c r="BF130" i="4"/>
  <c r="BF132" i="4"/>
  <c r="BF146" i="4"/>
  <c r="BF168" i="4"/>
  <c r="BF173" i="4"/>
  <c r="BF185" i="4"/>
  <c r="BF191" i="4"/>
  <c r="BF199" i="4"/>
  <c r="BF204" i="4"/>
  <c r="BF208" i="4"/>
  <c r="BF210" i="4"/>
  <c r="BF216" i="4"/>
  <c r="BF219" i="4"/>
  <c r="BF221" i="4"/>
  <c r="BF223" i="4"/>
  <c r="J87" i="4"/>
  <c r="J90" i="4"/>
  <c r="BE90" i="4" s="1"/>
  <c r="J93" i="4"/>
  <c r="BE93" i="4" s="1"/>
  <c r="J96" i="4"/>
  <c r="J104" i="4"/>
  <c r="BE104" i="4" s="1"/>
  <c r="J116" i="4"/>
  <c r="BE116" i="4" s="1"/>
  <c r="J122" i="4"/>
  <c r="BE122" i="4" s="1"/>
  <c r="J125" i="4"/>
  <c r="BE125" i="4" s="1"/>
  <c r="J130" i="4"/>
  <c r="BE130" i="4" s="1"/>
  <c r="J132" i="4"/>
  <c r="BE132" i="4" s="1"/>
  <c r="J146" i="4"/>
  <c r="J145" i="4" s="1"/>
  <c r="BE168" i="4"/>
  <c r="J173" i="4"/>
  <c r="J185" i="4"/>
  <c r="BE185" i="4" s="1"/>
  <c r="J191" i="4"/>
  <c r="BE191" i="4" s="1"/>
  <c r="J199" i="4"/>
  <c r="J204" i="4"/>
  <c r="J208" i="4"/>
  <c r="BE208" i="4" s="1"/>
  <c r="J210" i="4"/>
  <c r="BE210" i="4" s="1"/>
  <c r="J216" i="4"/>
  <c r="BE216" i="4" s="1"/>
  <c r="J219" i="4"/>
  <c r="BE219" i="4" s="1"/>
  <c r="J221" i="4"/>
  <c r="BE221" i="4" s="1"/>
  <c r="J223" i="4"/>
  <c r="BE223" i="4" s="1"/>
  <c r="AY54" i="1"/>
  <c r="AX54" i="1"/>
  <c r="E18" i="4"/>
  <c r="F81" i="4" s="1"/>
  <c r="J80" i="4"/>
  <c r="F80" i="4"/>
  <c r="J12" i="4"/>
  <c r="J78" i="4" s="1"/>
  <c r="F78" i="4"/>
  <c r="E76" i="4"/>
  <c r="E7" i="4"/>
  <c r="E74" i="4" s="1"/>
  <c r="J51" i="4"/>
  <c r="F51" i="4"/>
  <c r="F49" i="4"/>
  <c r="E47" i="4"/>
  <c r="J18" i="4"/>
  <c r="J17" i="4"/>
  <c r="T341" i="3"/>
  <c r="T344" i="3"/>
  <c r="T348" i="3"/>
  <c r="R341" i="3"/>
  <c r="R344" i="3"/>
  <c r="R348" i="3"/>
  <c r="P341" i="3"/>
  <c r="P344" i="3"/>
  <c r="P348" i="3"/>
  <c r="BK341" i="3"/>
  <c r="BK344" i="3"/>
  <c r="BK348" i="3"/>
  <c r="T307" i="3"/>
  <c r="T312" i="3"/>
  <c r="T318" i="3"/>
  <c r="T320" i="3"/>
  <c r="T322" i="3"/>
  <c r="T327" i="3"/>
  <c r="T332" i="3"/>
  <c r="T334" i="3"/>
  <c r="T336" i="3"/>
  <c r="T338" i="3"/>
  <c r="R307" i="3"/>
  <c r="R312" i="3"/>
  <c r="R318" i="3"/>
  <c r="R320" i="3"/>
  <c r="R322" i="3"/>
  <c r="R327" i="3"/>
  <c r="R332" i="3"/>
  <c r="R334" i="3"/>
  <c r="R336" i="3"/>
  <c r="R338" i="3"/>
  <c r="P307" i="3"/>
  <c r="P312" i="3"/>
  <c r="P318" i="3"/>
  <c r="P320" i="3"/>
  <c r="P322" i="3"/>
  <c r="P327" i="3"/>
  <c r="P332" i="3"/>
  <c r="P334" i="3"/>
  <c r="P336" i="3"/>
  <c r="P338" i="3"/>
  <c r="BK307" i="3"/>
  <c r="BK312" i="3"/>
  <c r="BK318" i="3"/>
  <c r="BK320" i="3"/>
  <c r="BK322" i="3"/>
  <c r="BK327" i="3"/>
  <c r="BK332" i="3"/>
  <c r="BK334" i="3"/>
  <c r="BK336" i="3"/>
  <c r="BK338" i="3"/>
  <c r="T304" i="3"/>
  <c r="T303" i="3" s="1"/>
  <c r="R304" i="3"/>
  <c r="R303" i="3" s="1"/>
  <c r="P304" i="3"/>
  <c r="P303" i="3" s="1"/>
  <c r="BK304" i="3"/>
  <c r="BK303" i="3" s="1"/>
  <c r="T271" i="3"/>
  <c r="T273" i="3"/>
  <c r="T279" i="3"/>
  <c r="T285" i="3"/>
  <c r="T287" i="3"/>
  <c r="T289" i="3"/>
  <c r="T291" i="3"/>
  <c r="T295" i="3"/>
  <c r="T297" i="3"/>
  <c r="T299" i="3"/>
  <c r="R271" i="3"/>
  <c r="R273" i="3"/>
  <c r="R279" i="3"/>
  <c r="R285" i="3"/>
  <c r="R287" i="3"/>
  <c r="R289" i="3"/>
  <c r="R291" i="3"/>
  <c r="R295" i="3"/>
  <c r="R297" i="3"/>
  <c r="R299" i="3"/>
  <c r="P271" i="3"/>
  <c r="P273" i="3"/>
  <c r="P279" i="3"/>
  <c r="P285" i="3"/>
  <c r="P287" i="3"/>
  <c r="P289" i="3"/>
  <c r="P291" i="3"/>
  <c r="P295" i="3"/>
  <c r="P297" i="3"/>
  <c r="P299" i="3"/>
  <c r="BK271" i="3"/>
  <c r="BK273" i="3"/>
  <c r="BK279" i="3"/>
  <c r="BK285" i="3"/>
  <c r="BK287" i="3"/>
  <c r="BK289" i="3"/>
  <c r="BK291" i="3"/>
  <c r="BK295" i="3"/>
  <c r="BK297" i="3"/>
  <c r="BK299" i="3"/>
  <c r="T245" i="3"/>
  <c r="T249" i="3"/>
  <c r="R245" i="3"/>
  <c r="R249" i="3"/>
  <c r="P245" i="3"/>
  <c r="P249" i="3"/>
  <c r="BK245" i="3"/>
  <c r="BK249" i="3"/>
  <c r="T213" i="3"/>
  <c r="T220" i="3"/>
  <c r="T224" i="3"/>
  <c r="T227" i="3"/>
  <c r="R213" i="3"/>
  <c r="R220" i="3"/>
  <c r="R224" i="3"/>
  <c r="R227" i="3"/>
  <c r="P213" i="3"/>
  <c r="P220" i="3"/>
  <c r="P224" i="3"/>
  <c r="P227" i="3"/>
  <c r="BK213" i="3"/>
  <c r="BK220" i="3"/>
  <c r="BK224" i="3"/>
  <c r="BK227" i="3"/>
  <c r="T193" i="3"/>
  <c r="T198" i="3"/>
  <c r="T200" i="3"/>
  <c r="R193" i="3"/>
  <c r="R198" i="3"/>
  <c r="R200" i="3"/>
  <c r="P193" i="3"/>
  <c r="P198" i="3"/>
  <c r="P200" i="3"/>
  <c r="BK193" i="3"/>
  <c r="BK198" i="3"/>
  <c r="BK200" i="3"/>
  <c r="T165" i="3"/>
  <c r="T170" i="3"/>
  <c r="T175" i="3"/>
  <c r="R165" i="3"/>
  <c r="R170" i="3"/>
  <c r="R175" i="3"/>
  <c r="P165" i="3"/>
  <c r="P170" i="3"/>
  <c r="P175" i="3"/>
  <c r="BK165" i="3"/>
  <c r="BK170" i="3"/>
  <c r="BK175" i="3"/>
  <c r="T103" i="3"/>
  <c r="T108" i="3"/>
  <c r="T112" i="3"/>
  <c r="T114" i="3"/>
  <c r="T116" i="3"/>
  <c r="T130" i="3"/>
  <c r="T137" i="3"/>
  <c r="T139" i="3"/>
  <c r="T148" i="3"/>
  <c r="T151" i="3"/>
  <c r="T153" i="3"/>
  <c r="T155" i="3"/>
  <c r="T158" i="3"/>
  <c r="T160" i="3"/>
  <c r="T162" i="3"/>
  <c r="R103" i="3"/>
  <c r="R108" i="3"/>
  <c r="R112" i="3"/>
  <c r="R114" i="3"/>
  <c r="R116" i="3"/>
  <c r="R130" i="3"/>
  <c r="R137" i="3"/>
  <c r="R139" i="3"/>
  <c r="R148" i="3"/>
  <c r="R151" i="3"/>
  <c r="R153" i="3"/>
  <c r="R155" i="3"/>
  <c r="R158" i="3"/>
  <c r="R160" i="3"/>
  <c r="R162" i="3"/>
  <c r="P103" i="3"/>
  <c r="P108" i="3"/>
  <c r="P112" i="3"/>
  <c r="P114" i="3"/>
  <c r="P116" i="3"/>
  <c r="P130" i="3"/>
  <c r="P137" i="3"/>
  <c r="P139" i="3"/>
  <c r="P148" i="3"/>
  <c r="P151" i="3"/>
  <c r="P153" i="3"/>
  <c r="P155" i="3"/>
  <c r="P158" i="3"/>
  <c r="P160" i="3"/>
  <c r="P162" i="3"/>
  <c r="BK103" i="3"/>
  <c r="BK108" i="3"/>
  <c r="BK112" i="3"/>
  <c r="BK114" i="3"/>
  <c r="BK116" i="3"/>
  <c r="BK130" i="3"/>
  <c r="BK137" i="3"/>
  <c r="BK139" i="3"/>
  <c r="BK148" i="3"/>
  <c r="BK151" i="3"/>
  <c r="BK153" i="3"/>
  <c r="BK155" i="3"/>
  <c r="BK158" i="3"/>
  <c r="BK160" i="3"/>
  <c r="BK162" i="3"/>
  <c r="BI90" i="3"/>
  <c r="BI96" i="3"/>
  <c r="BI101" i="3"/>
  <c r="BI103" i="3"/>
  <c r="BI106" i="3"/>
  <c r="BI108" i="3"/>
  <c r="BI112" i="3"/>
  <c r="BI114" i="3"/>
  <c r="BI116" i="3"/>
  <c r="BI118" i="3"/>
  <c r="BI120" i="3"/>
  <c r="BI123" i="3"/>
  <c r="BI126" i="3"/>
  <c r="BI128" i="3"/>
  <c r="BI130" i="3"/>
  <c r="BI137" i="3"/>
  <c r="BI139" i="3"/>
  <c r="BI142" i="3"/>
  <c r="BI148" i="3"/>
  <c r="BI151" i="3"/>
  <c r="BI153" i="3"/>
  <c r="BI155" i="3"/>
  <c r="BI158" i="3"/>
  <c r="BI160" i="3"/>
  <c r="BI162" i="3"/>
  <c r="BI165" i="3"/>
  <c r="BI170" i="3"/>
  <c r="BI175" i="3"/>
  <c r="BI193" i="3"/>
  <c r="BI198" i="3"/>
  <c r="BI200" i="3"/>
  <c r="BI213" i="3"/>
  <c r="BI220" i="3"/>
  <c r="BI224" i="3"/>
  <c r="BI227" i="3"/>
  <c r="BI245" i="3"/>
  <c r="BI249" i="3"/>
  <c r="BI271" i="3"/>
  <c r="BI273" i="3"/>
  <c r="BI279" i="3"/>
  <c r="BI285" i="3"/>
  <c r="BI287" i="3"/>
  <c r="BI289" i="3"/>
  <c r="BI291" i="3"/>
  <c r="BI295" i="3"/>
  <c r="BI297" i="3"/>
  <c r="BI299" i="3"/>
  <c r="BI304" i="3"/>
  <c r="BI307" i="3"/>
  <c r="BI312" i="3"/>
  <c r="BI318" i="3"/>
  <c r="BI320" i="3"/>
  <c r="BI322" i="3"/>
  <c r="BI327" i="3"/>
  <c r="BI332" i="3"/>
  <c r="BI334" i="3"/>
  <c r="BI336" i="3"/>
  <c r="BI338" i="3"/>
  <c r="BI341" i="3"/>
  <c r="BI344" i="3"/>
  <c r="BI348" i="3"/>
  <c r="BH90" i="3"/>
  <c r="BH96" i="3"/>
  <c r="BH101" i="3"/>
  <c r="BH103" i="3"/>
  <c r="BH106" i="3"/>
  <c r="BH108" i="3"/>
  <c r="BH112" i="3"/>
  <c r="BH114" i="3"/>
  <c r="BH116" i="3"/>
  <c r="BH118" i="3"/>
  <c r="BH120" i="3"/>
  <c r="BH123" i="3"/>
  <c r="BH126" i="3"/>
  <c r="BH128" i="3"/>
  <c r="BH130" i="3"/>
  <c r="BH137" i="3"/>
  <c r="BH139" i="3"/>
  <c r="BH142" i="3"/>
  <c r="BH148" i="3"/>
  <c r="BH151" i="3"/>
  <c r="BH153" i="3"/>
  <c r="BH155" i="3"/>
  <c r="BH158" i="3"/>
  <c r="BH160" i="3"/>
  <c r="BH162" i="3"/>
  <c r="BH165" i="3"/>
  <c r="BH170" i="3"/>
  <c r="BH175" i="3"/>
  <c r="BH193" i="3"/>
  <c r="BH198" i="3"/>
  <c r="BH200" i="3"/>
  <c r="BH213" i="3"/>
  <c r="BH220" i="3"/>
  <c r="BH224" i="3"/>
  <c r="BH227" i="3"/>
  <c r="BH245" i="3"/>
  <c r="BH249" i="3"/>
  <c r="BH271" i="3"/>
  <c r="BH273" i="3"/>
  <c r="BH279" i="3"/>
  <c r="BH285" i="3"/>
  <c r="BH287" i="3"/>
  <c r="BH289" i="3"/>
  <c r="BH291" i="3"/>
  <c r="BH295" i="3"/>
  <c r="BH297" i="3"/>
  <c r="BH299" i="3"/>
  <c r="BH304" i="3"/>
  <c r="BH307" i="3"/>
  <c r="BH312" i="3"/>
  <c r="BH318" i="3"/>
  <c r="BH320" i="3"/>
  <c r="BH322" i="3"/>
  <c r="BH327" i="3"/>
  <c r="BH332" i="3"/>
  <c r="BH334" i="3"/>
  <c r="BH336" i="3"/>
  <c r="BH338" i="3"/>
  <c r="BH341" i="3"/>
  <c r="BH344" i="3"/>
  <c r="BH348" i="3"/>
  <c r="BG90" i="3"/>
  <c r="BG96" i="3"/>
  <c r="BG101" i="3"/>
  <c r="BG103" i="3"/>
  <c r="BG106" i="3"/>
  <c r="BG108" i="3"/>
  <c r="BG112" i="3"/>
  <c r="BG114" i="3"/>
  <c r="BG116" i="3"/>
  <c r="BG118" i="3"/>
  <c r="BG120" i="3"/>
  <c r="BG123" i="3"/>
  <c r="BG126" i="3"/>
  <c r="BG128" i="3"/>
  <c r="BG130" i="3"/>
  <c r="BG137" i="3"/>
  <c r="BG139" i="3"/>
  <c r="BG142" i="3"/>
  <c r="BG148" i="3"/>
  <c r="BG151" i="3"/>
  <c r="BG153" i="3"/>
  <c r="BG155" i="3"/>
  <c r="BG158" i="3"/>
  <c r="BG160" i="3"/>
  <c r="BG162" i="3"/>
  <c r="BG165" i="3"/>
  <c r="BG170" i="3"/>
  <c r="BG175" i="3"/>
  <c r="BG193" i="3"/>
  <c r="BG198" i="3"/>
  <c r="BG200" i="3"/>
  <c r="BG213" i="3"/>
  <c r="BG220" i="3"/>
  <c r="BG224" i="3"/>
  <c r="BG227" i="3"/>
  <c r="BG245" i="3"/>
  <c r="BG249" i="3"/>
  <c r="BG271" i="3"/>
  <c r="BG273" i="3"/>
  <c r="BG279" i="3"/>
  <c r="BG285" i="3"/>
  <c r="BG287" i="3"/>
  <c r="BG289" i="3"/>
  <c r="BG291" i="3"/>
  <c r="BG295" i="3"/>
  <c r="BG297" i="3"/>
  <c r="BG299" i="3"/>
  <c r="BG304" i="3"/>
  <c r="BG307" i="3"/>
  <c r="BG312" i="3"/>
  <c r="BG318" i="3"/>
  <c r="BG320" i="3"/>
  <c r="BG322" i="3"/>
  <c r="BG327" i="3"/>
  <c r="BG332" i="3"/>
  <c r="BG334" i="3"/>
  <c r="BG336" i="3"/>
  <c r="BG338" i="3"/>
  <c r="BG341" i="3"/>
  <c r="BG344" i="3"/>
  <c r="BG348" i="3"/>
  <c r="BF90" i="3"/>
  <c r="BF96" i="3"/>
  <c r="BF101" i="3"/>
  <c r="BF103" i="3"/>
  <c r="BF106" i="3"/>
  <c r="BF108" i="3"/>
  <c r="BF112" i="3"/>
  <c r="BF114" i="3"/>
  <c r="BF116" i="3"/>
  <c r="BF118" i="3"/>
  <c r="BF120" i="3"/>
  <c r="BF123" i="3"/>
  <c r="BF126" i="3"/>
  <c r="BF128" i="3"/>
  <c r="BF130" i="3"/>
  <c r="BF137" i="3"/>
  <c r="BF139" i="3"/>
  <c r="BF142" i="3"/>
  <c r="BF148" i="3"/>
  <c r="BF151" i="3"/>
  <c r="BF153" i="3"/>
  <c r="BF155" i="3"/>
  <c r="BF158" i="3"/>
  <c r="BF160" i="3"/>
  <c r="BF162" i="3"/>
  <c r="BF165" i="3"/>
  <c r="BF170" i="3"/>
  <c r="BF175" i="3"/>
  <c r="BF193" i="3"/>
  <c r="BF198" i="3"/>
  <c r="BF200" i="3"/>
  <c r="BF213" i="3"/>
  <c r="BF220" i="3"/>
  <c r="BF224" i="3"/>
  <c r="BF227" i="3"/>
  <c r="BF245" i="3"/>
  <c r="BF249" i="3"/>
  <c r="BF271" i="3"/>
  <c r="BF273" i="3"/>
  <c r="BF279" i="3"/>
  <c r="BF285" i="3"/>
  <c r="BF287" i="3"/>
  <c r="BF289" i="3"/>
  <c r="BF291" i="3"/>
  <c r="BF295" i="3"/>
  <c r="BF297" i="3"/>
  <c r="BF299" i="3"/>
  <c r="BF304" i="3"/>
  <c r="BF307" i="3"/>
  <c r="BF312" i="3"/>
  <c r="BF318" i="3"/>
  <c r="BF320" i="3"/>
  <c r="BF322" i="3"/>
  <c r="BF327" i="3"/>
  <c r="BF332" i="3"/>
  <c r="BF334" i="3"/>
  <c r="BF336" i="3"/>
  <c r="BF338" i="3"/>
  <c r="BF341" i="3"/>
  <c r="BF344" i="3"/>
  <c r="BF348" i="3"/>
  <c r="J103" i="3"/>
  <c r="BE103" i="3" s="1"/>
  <c r="J108" i="3"/>
  <c r="J112" i="3"/>
  <c r="J114" i="3"/>
  <c r="BE114" i="3" s="1"/>
  <c r="J116" i="3"/>
  <c r="BE116" i="3" s="1"/>
  <c r="J130" i="3"/>
  <c r="BE130" i="3" s="1"/>
  <c r="J137" i="3"/>
  <c r="BE137" i="3" s="1"/>
  <c r="J139" i="3"/>
  <c r="BE139" i="3" s="1"/>
  <c r="J148" i="3"/>
  <c r="J151" i="3"/>
  <c r="BE151" i="3" s="1"/>
  <c r="J153" i="3"/>
  <c r="BE153" i="3" s="1"/>
  <c r="J155" i="3"/>
  <c r="BE155" i="3" s="1"/>
  <c r="J158" i="3"/>
  <c r="BE158" i="3" s="1"/>
  <c r="J160" i="3"/>
  <c r="BE160" i="3" s="1"/>
  <c r="J162" i="3"/>
  <c r="BE162" i="3" s="1"/>
  <c r="J165" i="3"/>
  <c r="BE165" i="3" s="1"/>
  <c r="J170" i="3"/>
  <c r="J175" i="3"/>
  <c r="BE175" i="3" s="1"/>
  <c r="J193" i="3"/>
  <c r="J198" i="3"/>
  <c r="BE198" i="3" s="1"/>
  <c r="J200" i="3"/>
  <c r="BE200" i="3" s="1"/>
  <c r="J213" i="3"/>
  <c r="J220" i="3"/>
  <c r="J224" i="3"/>
  <c r="BE224" i="3" s="1"/>
  <c r="J227" i="3"/>
  <c r="BE227" i="3" s="1"/>
  <c r="J245" i="3"/>
  <c r="J249" i="3"/>
  <c r="BE249" i="3" s="1"/>
  <c r="J271" i="3"/>
  <c r="J273" i="3"/>
  <c r="J279" i="3"/>
  <c r="J285" i="3"/>
  <c r="BE285" i="3" s="1"/>
  <c r="J287" i="3"/>
  <c r="BE287" i="3" s="1"/>
  <c r="J289" i="3"/>
  <c r="BE289" i="3" s="1"/>
  <c r="J291" i="3"/>
  <c r="BE291" i="3" s="1"/>
  <c r="J295" i="3"/>
  <c r="BE295" i="3" s="1"/>
  <c r="J297" i="3"/>
  <c r="BE297" i="3" s="1"/>
  <c r="J299" i="3"/>
  <c r="BE299" i="3" s="1"/>
  <c r="J304" i="3"/>
  <c r="J307" i="3"/>
  <c r="J312" i="3"/>
  <c r="J318" i="3"/>
  <c r="BE318" i="3" s="1"/>
  <c r="J320" i="3"/>
  <c r="BE320" i="3" s="1"/>
  <c r="J322" i="3"/>
  <c r="BE322" i="3" s="1"/>
  <c r="J327" i="3"/>
  <c r="J332" i="3"/>
  <c r="J334" i="3"/>
  <c r="J336" i="3"/>
  <c r="BE336" i="3" s="1"/>
  <c r="J338" i="3"/>
  <c r="J341" i="3"/>
  <c r="BE341" i="3" s="1"/>
  <c r="J344" i="3"/>
  <c r="J348" i="3"/>
  <c r="BE348" i="3" s="1"/>
  <c r="AY53" i="1"/>
  <c r="AX53" i="1"/>
  <c r="E18" i="3"/>
  <c r="F52" i="3" s="1"/>
  <c r="J83" i="3"/>
  <c r="F83" i="3"/>
  <c r="J12" i="3"/>
  <c r="E79" i="3"/>
  <c r="E7" i="3"/>
  <c r="E45" i="3" s="1"/>
  <c r="J51" i="3"/>
  <c r="F51" i="3"/>
  <c r="F49" i="3"/>
  <c r="J18" i="3"/>
  <c r="J17" i="3"/>
  <c r="T146" i="2"/>
  <c r="T148" i="2"/>
  <c r="T152" i="2"/>
  <c r="T154" i="2"/>
  <c r="T156" i="2"/>
  <c r="T158" i="2"/>
  <c r="R146" i="2"/>
  <c r="R148" i="2"/>
  <c r="R152" i="2"/>
  <c r="R154" i="2"/>
  <c r="R156" i="2"/>
  <c r="R158" i="2"/>
  <c r="P146" i="2"/>
  <c r="P148" i="2"/>
  <c r="P152" i="2"/>
  <c r="P154" i="2"/>
  <c r="P156" i="2"/>
  <c r="P158" i="2"/>
  <c r="BK146" i="2"/>
  <c r="BK148" i="2"/>
  <c r="BK152" i="2"/>
  <c r="BK154" i="2"/>
  <c r="BK156" i="2"/>
  <c r="BK158" i="2"/>
  <c r="T130" i="2"/>
  <c r="T141" i="2"/>
  <c r="T142" i="2"/>
  <c r="T144" i="2"/>
  <c r="R130" i="2"/>
  <c r="R141" i="2"/>
  <c r="R142" i="2"/>
  <c r="R144" i="2"/>
  <c r="P130" i="2"/>
  <c r="P141" i="2"/>
  <c r="P142" i="2"/>
  <c r="P144" i="2"/>
  <c r="BK130" i="2"/>
  <c r="BK141" i="2"/>
  <c r="BK142" i="2"/>
  <c r="BK144" i="2"/>
  <c r="T117" i="2"/>
  <c r="T119" i="2"/>
  <c r="T121" i="2"/>
  <c r="T127" i="2"/>
  <c r="R117" i="2"/>
  <c r="R119" i="2"/>
  <c r="R121" i="2"/>
  <c r="R127" i="2"/>
  <c r="R116" i="2"/>
  <c r="P117" i="2"/>
  <c r="P119" i="2"/>
  <c r="P121" i="2"/>
  <c r="P127" i="2"/>
  <c r="BK117" i="2"/>
  <c r="BK119" i="2"/>
  <c r="BK121" i="2"/>
  <c r="BK127" i="2"/>
  <c r="T84" i="2"/>
  <c r="T86" i="2"/>
  <c r="T88" i="2"/>
  <c r="T92" i="2"/>
  <c r="T95" i="2"/>
  <c r="T101" i="2"/>
  <c r="T103" i="2"/>
  <c r="T105" i="2"/>
  <c r="T110" i="2"/>
  <c r="T112" i="2"/>
  <c r="T114" i="2"/>
  <c r="R84" i="2"/>
  <c r="R86" i="2"/>
  <c r="R88" i="2"/>
  <c r="R92" i="2"/>
  <c r="R95" i="2"/>
  <c r="R101" i="2"/>
  <c r="R103" i="2"/>
  <c r="R105" i="2"/>
  <c r="R110" i="2"/>
  <c r="R112" i="2"/>
  <c r="R114" i="2"/>
  <c r="P84" i="2"/>
  <c r="P86" i="2"/>
  <c r="P88" i="2"/>
  <c r="P92" i="2"/>
  <c r="P95" i="2"/>
  <c r="P101" i="2"/>
  <c r="P103" i="2"/>
  <c r="P105" i="2"/>
  <c r="P110" i="2"/>
  <c r="P112" i="2"/>
  <c r="P114" i="2"/>
  <c r="BK84" i="2"/>
  <c r="BK86" i="2"/>
  <c r="BK88" i="2"/>
  <c r="BK92" i="2"/>
  <c r="BK95" i="2"/>
  <c r="BK101" i="2"/>
  <c r="BK103" i="2"/>
  <c r="BK105" i="2"/>
  <c r="BK110" i="2"/>
  <c r="BK112" i="2"/>
  <c r="BK114" i="2"/>
  <c r="BI84" i="2"/>
  <c r="BI86" i="2"/>
  <c r="BI88" i="2"/>
  <c r="BI92" i="2"/>
  <c r="BI95" i="2"/>
  <c r="BI101" i="2"/>
  <c r="BI103" i="2"/>
  <c r="BI105" i="2"/>
  <c r="BI110" i="2"/>
  <c r="BI112" i="2"/>
  <c r="BI114" i="2"/>
  <c r="BI117" i="2"/>
  <c r="BI119" i="2"/>
  <c r="BI121" i="2"/>
  <c r="BI127" i="2"/>
  <c r="BI130" i="2"/>
  <c r="BI141" i="2"/>
  <c r="BI142" i="2"/>
  <c r="BI144" i="2"/>
  <c r="BI146" i="2"/>
  <c r="BI148" i="2"/>
  <c r="BI152" i="2"/>
  <c r="BI154" i="2"/>
  <c r="BI156" i="2"/>
  <c r="BI158" i="2"/>
  <c r="BH84" i="2"/>
  <c r="BH86" i="2"/>
  <c r="BH88" i="2"/>
  <c r="BH92" i="2"/>
  <c r="BH95" i="2"/>
  <c r="BH101" i="2"/>
  <c r="BH103" i="2"/>
  <c r="BH105" i="2"/>
  <c r="BH110" i="2"/>
  <c r="BH112" i="2"/>
  <c r="BH114" i="2"/>
  <c r="BH117" i="2"/>
  <c r="BH119" i="2"/>
  <c r="BH121" i="2"/>
  <c r="BH127" i="2"/>
  <c r="BH130" i="2"/>
  <c r="BH141" i="2"/>
  <c r="BH142" i="2"/>
  <c r="BH144" i="2"/>
  <c r="BH146" i="2"/>
  <c r="BH148" i="2"/>
  <c r="BH152" i="2"/>
  <c r="BH154" i="2"/>
  <c r="BH156" i="2"/>
  <c r="BH158" i="2"/>
  <c r="BG84" i="2"/>
  <c r="BG86" i="2"/>
  <c r="BG88" i="2"/>
  <c r="BG92" i="2"/>
  <c r="BG95" i="2"/>
  <c r="BG101" i="2"/>
  <c r="BG103" i="2"/>
  <c r="BG105" i="2"/>
  <c r="BG110" i="2"/>
  <c r="BG112" i="2"/>
  <c r="BG114" i="2"/>
  <c r="BG117" i="2"/>
  <c r="BG119" i="2"/>
  <c r="BG121" i="2"/>
  <c r="BG127" i="2"/>
  <c r="BG130" i="2"/>
  <c r="BG141" i="2"/>
  <c r="BG142" i="2"/>
  <c r="BG144" i="2"/>
  <c r="BG146" i="2"/>
  <c r="BG148" i="2"/>
  <c r="BG152" i="2"/>
  <c r="BG154" i="2"/>
  <c r="BG156" i="2"/>
  <c r="BG158" i="2"/>
  <c r="BF84" i="2"/>
  <c r="BF86" i="2"/>
  <c r="BF88" i="2"/>
  <c r="BF92" i="2"/>
  <c r="BF95" i="2"/>
  <c r="BF101" i="2"/>
  <c r="BF103" i="2"/>
  <c r="BF105" i="2"/>
  <c r="BF110" i="2"/>
  <c r="BF112" i="2"/>
  <c r="BF114" i="2"/>
  <c r="BF117" i="2"/>
  <c r="BF119" i="2"/>
  <c r="BF121" i="2"/>
  <c r="BF127" i="2"/>
  <c r="BF130" i="2"/>
  <c r="BF141" i="2"/>
  <c r="BF142" i="2"/>
  <c r="BF144" i="2"/>
  <c r="BF146" i="2"/>
  <c r="BF148" i="2"/>
  <c r="BF152" i="2"/>
  <c r="BF154" i="2"/>
  <c r="BF156" i="2"/>
  <c r="BF158" i="2"/>
  <c r="BE84" i="2"/>
  <c r="J86" i="2"/>
  <c r="J88" i="2"/>
  <c r="BE88" i="2" s="1"/>
  <c r="J92" i="2"/>
  <c r="BE92" i="2" s="1"/>
  <c r="J95" i="2"/>
  <c r="BE95" i="2" s="1"/>
  <c r="J101" i="2"/>
  <c r="BE101" i="2" s="1"/>
  <c r="J103" i="2"/>
  <c r="BE103" i="2" s="1"/>
  <c r="J105" i="2"/>
  <c r="BE105" i="2" s="1"/>
  <c r="J110" i="2"/>
  <c r="BE110" i="2" s="1"/>
  <c r="J112" i="2"/>
  <c r="BE112" i="2" s="1"/>
  <c r="J114" i="2"/>
  <c r="BE114" i="2" s="1"/>
  <c r="J117" i="2"/>
  <c r="J119" i="2"/>
  <c r="BE119" i="2" s="1"/>
  <c r="J121" i="2"/>
  <c r="BE121" i="2" s="1"/>
  <c r="J127" i="2"/>
  <c r="BE127" i="2" s="1"/>
  <c r="J130" i="2"/>
  <c r="J141" i="2"/>
  <c r="BE141" i="2" s="1"/>
  <c r="J142" i="2"/>
  <c r="BE142" i="2" s="1"/>
  <c r="J144" i="2"/>
  <c r="BE144" i="2" s="1"/>
  <c r="J146" i="2"/>
  <c r="J148" i="2"/>
  <c r="BE148" i="2" s="1"/>
  <c r="J152" i="2"/>
  <c r="BE152" i="2" s="1"/>
  <c r="J154" i="2"/>
  <c r="BE154" i="2"/>
  <c r="J156" i="2"/>
  <c r="BE156" i="2" s="1"/>
  <c r="J158" i="2"/>
  <c r="BE158" i="2" s="1"/>
  <c r="AY52" i="1"/>
  <c r="AX52" i="1"/>
  <c r="E18" i="2"/>
  <c r="F78" i="2" s="1"/>
  <c r="J77" i="2"/>
  <c r="F77" i="2"/>
  <c r="J12" i="2"/>
  <c r="J75" i="2" s="1"/>
  <c r="F75" i="2"/>
  <c r="E73" i="2"/>
  <c r="E7" i="2"/>
  <c r="E71" i="2" s="1"/>
  <c r="J51" i="2"/>
  <c r="F51" i="2"/>
  <c r="F49" i="2"/>
  <c r="E47" i="2"/>
  <c r="J18" i="2"/>
  <c r="J17" i="2"/>
  <c r="AS51" i="1"/>
  <c r="L47" i="1"/>
  <c r="AM46" i="1"/>
  <c r="L46" i="1"/>
  <c r="L44" i="1"/>
  <c r="L42" i="1"/>
  <c r="L41" i="1"/>
  <c r="P129" i="2" l="1"/>
  <c r="R129" i="2"/>
  <c r="BK129" i="2"/>
  <c r="P145" i="2"/>
  <c r="BK145" i="2"/>
  <c r="J232" i="3"/>
  <c r="J62" i="3" s="1"/>
  <c r="BE307" i="3"/>
  <c r="J306" i="3"/>
  <c r="J31" i="2"/>
  <c r="AW52" i="1" s="1"/>
  <c r="BE86" i="2"/>
  <c r="J83" i="2"/>
  <c r="BE146" i="2"/>
  <c r="J145" i="2"/>
  <c r="J61" i="2" s="1"/>
  <c r="BE117" i="2"/>
  <c r="J116" i="2"/>
  <c r="BE130" i="2"/>
  <c r="J30" i="2" s="1"/>
  <c r="AV52" i="1" s="1"/>
  <c r="AT52" i="1" s="1"/>
  <c r="J129" i="2"/>
  <c r="J60" i="2" s="1"/>
  <c r="J100" i="4"/>
  <c r="BE100" i="4" s="1"/>
  <c r="J167" i="4"/>
  <c r="BE96" i="4"/>
  <c r="J212" i="3"/>
  <c r="J106" i="3"/>
  <c r="BE106" i="3" s="1"/>
  <c r="BK106" i="3"/>
  <c r="P106" i="3"/>
  <c r="R106" i="3"/>
  <c r="BE112" i="3"/>
  <c r="BE273" i="3"/>
  <c r="T123" i="3"/>
  <c r="J123" i="3"/>
  <c r="BK123" i="3"/>
  <c r="R123" i="3"/>
  <c r="P123" i="3"/>
  <c r="R128" i="3"/>
  <c r="BE271" i="3"/>
  <c r="J270" i="3"/>
  <c r="J164" i="3"/>
  <c r="J128" i="3"/>
  <c r="BK128" i="3"/>
  <c r="T128" i="3"/>
  <c r="BE245" i="3"/>
  <c r="BE327" i="3"/>
  <c r="BE304" i="3"/>
  <c r="J303" i="3"/>
  <c r="J64" i="3" s="1"/>
  <c r="F31" i="2"/>
  <c r="BA52" i="1" s="1"/>
  <c r="P116" i="2"/>
  <c r="T116" i="2"/>
  <c r="BE220" i="3"/>
  <c r="J90" i="3"/>
  <c r="BK90" i="3"/>
  <c r="P90" i="3"/>
  <c r="R90" i="3"/>
  <c r="F33" i="2"/>
  <c r="BC52" i="1" s="1"/>
  <c r="P83" i="2"/>
  <c r="R83" i="2"/>
  <c r="R82" i="2" s="1"/>
  <c r="T145" i="2"/>
  <c r="F34" i="2"/>
  <c r="BD52" i="1" s="1"/>
  <c r="E45" i="2"/>
  <c r="F32" i="2"/>
  <c r="BB52" i="1" s="1"/>
  <c r="T129" i="2"/>
  <c r="F52" i="2"/>
  <c r="BK83" i="2"/>
  <c r="T83" i="2"/>
  <c r="BK116" i="2"/>
  <c r="R145" i="2"/>
  <c r="R340" i="3"/>
  <c r="R339" i="3" s="1"/>
  <c r="J102" i="4"/>
  <c r="BE102" i="4" s="1"/>
  <c r="BK102" i="4"/>
  <c r="BE204" i="4"/>
  <c r="J203" i="4"/>
  <c r="BE199" i="4"/>
  <c r="J198" i="4"/>
  <c r="J61" i="4" s="1"/>
  <c r="J218" i="4"/>
  <c r="J217" i="4" s="1"/>
  <c r="BK100" i="4"/>
  <c r="BE148" i="3"/>
  <c r="BE173" i="4"/>
  <c r="BE146" i="4"/>
  <c r="BE87" i="4"/>
  <c r="BK218" i="4"/>
  <c r="BK145" i="4"/>
  <c r="J59" i="4" s="1"/>
  <c r="J49" i="4"/>
  <c r="E45" i="4"/>
  <c r="BE170" i="3"/>
  <c r="T340" i="3"/>
  <c r="T339" i="3" s="1"/>
  <c r="BE332" i="3"/>
  <c r="J340" i="3"/>
  <c r="J339" i="3" s="1"/>
  <c r="BE338" i="3"/>
  <c r="BE193" i="3"/>
  <c r="J192" i="3"/>
  <c r="R270" i="3"/>
  <c r="P340" i="3"/>
  <c r="P339" i="3" s="1"/>
  <c r="BK340" i="3"/>
  <c r="BK339" i="3" s="1"/>
  <c r="BE312" i="3"/>
  <c r="BK212" i="3"/>
  <c r="BE213" i="3"/>
  <c r="T164" i="3"/>
  <c r="R164" i="3"/>
  <c r="H127" i="3"/>
  <c r="H126" i="3" s="1"/>
  <c r="H118" i="3"/>
  <c r="BK167" i="4"/>
  <c r="BK203" i="4"/>
  <c r="F32" i="4"/>
  <c r="BB54" i="1" s="1"/>
  <c r="J31" i="4"/>
  <c r="AW54" i="1" s="1"/>
  <c r="F34" i="4"/>
  <c r="BD54" i="1" s="1"/>
  <c r="F33" i="4"/>
  <c r="BC54" i="1" s="1"/>
  <c r="BK306" i="3"/>
  <c r="P164" i="3"/>
  <c r="T270" i="3"/>
  <c r="BE344" i="3"/>
  <c r="BE334" i="3"/>
  <c r="BE279" i="3"/>
  <c r="R192" i="3"/>
  <c r="P212" i="3"/>
  <c r="BK192" i="3"/>
  <c r="R212" i="3"/>
  <c r="T192" i="3"/>
  <c r="P306" i="3"/>
  <c r="P270" i="3"/>
  <c r="T306" i="3"/>
  <c r="BK164" i="3"/>
  <c r="P192" i="3"/>
  <c r="BK270" i="3"/>
  <c r="R306" i="3"/>
  <c r="T212" i="3"/>
  <c r="BE108" i="3"/>
  <c r="J31" i="3"/>
  <c r="AW53" i="1" s="1"/>
  <c r="F34" i="3"/>
  <c r="BD53" i="1" s="1"/>
  <c r="F33" i="3"/>
  <c r="BC53" i="1" s="1"/>
  <c r="F32" i="3"/>
  <c r="BB53" i="1" s="1"/>
  <c r="BK82" i="2"/>
  <c r="P82" i="2"/>
  <c r="P81" i="2" s="1"/>
  <c r="AU52" i="1" s="1"/>
  <c r="E77" i="3"/>
  <c r="F84" i="3"/>
  <c r="F31" i="3"/>
  <c r="BA53" i="1" s="1"/>
  <c r="J49" i="3"/>
  <c r="F52" i="4"/>
  <c r="F31" i="4"/>
  <c r="BA54" i="1" s="1"/>
  <c r="J49" i="2"/>
  <c r="F30" i="2" l="1"/>
  <c r="AZ52" i="1" s="1"/>
  <c r="R81" i="2"/>
  <c r="J59" i="2"/>
  <c r="J82" i="2"/>
  <c r="J81" i="2" s="1"/>
  <c r="J58" i="2"/>
  <c r="BE128" i="3"/>
  <c r="J59" i="3"/>
  <c r="BE123" i="3"/>
  <c r="J65" i="3"/>
  <c r="J67" i="3"/>
  <c r="J66" i="3"/>
  <c r="J63" i="3"/>
  <c r="J61" i="3"/>
  <c r="BE90" i="3"/>
  <c r="T82" i="2"/>
  <c r="T81" i="2" s="1"/>
  <c r="J60" i="3"/>
  <c r="J62" i="4"/>
  <c r="J64" i="4"/>
  <c r="J60" i="4"/>
  <c r="BK217" i="4"/>
  <c r="J63" i="4" s="1"/>
  <c r="BK110" i="4"/>
  <c r="J110" i="4"/>
  <c r="H122" i="3"/>
  <c r="H120" i="3" s="1"/>
  <c r="R118" i="3"/>
  <c r="P118" i="3"/>
  <c r="T118" i="3"/>
  <c r="J118" i="3"/>
  <c r="BK118" i="3"/>
  <c r="BK126" i="3"/>
  <c r="P126" i="3"/>
  <c r="R126" i="3"/>
  <c r="T126" i="3"/>
  <c r="J126" i="3"/>
  <c r="BB51" i="1"/>
  <c r="W28" i="1" s="1"/>
  <c r="BD51" i="1"/>
  <c r="W30" i="1" s="1"/>
  <c r="BC51" i="1"/>
  <c r="AY51" i="1" s="1"/>
  <c r="BA51" i="1"/>
  <c r="W27" i="1" s="1"/>
  <c r="J57" i="2"/>
  <c r="BK81" i="2"/>
  <c r="BK114" i="4" l="1"/>
  <c r="J114" i="4"/>
  <c r="BE114" i="4" s="1"/>
  <c r="J112" i="4"/>
  <c r="BE112" i="4" s="1"/>
  <c r="BK112" i="4"/>
  <c r="BE110" i="4"/>
  <c r="BE118" i="3"/>
  <c r="BE126" i="3"/>
  <c r="P120" i="3"/>
  <c r="R120" i="3"/>
  <c r="BK120" i="3"/>
  <c r="T120" i="3"/>
  <c r="J120" i="3"/>
  <c r="AX51" i="1"/>
  <c r="W29" i="1"/>
  <c r="AW51" i="1"/>
  <c r="AK27" i="1" s="1"/>
  <c r="J27" i="2"/>
  <c r="Y18" i="2" s="1"/>
  <c r="J56" i="2"/>
  <c r="BK86" i="4" l="1"/>
  <c r="BK85" i="4" s="1"/>
  <c r="J86" i="4"/>
  <c r="AU54" i="1"/>
  <c r="F30" i="4"/>
  <c r="AZ54" i="1" s="1"/>
  <c r="J30" i="4"/>
  <c r="AV54" i="1" s="1"/>
  <c r="AT54" i="1" s="1"/>
  <c r="BE120" i="3"/>
  <c r="AG52" i="1"/>
  <c r="J36" i="2"/>
  <c r="J85" i="4" l="1"/>
  <c r="J84" i="4" s="1"/>
  <c r="J58" i="4"/>
  <c r="BK84" i="4"/>
  <c r="AN52" i="1"/>
  <c r="J57" i="4" l="1"/>
  <c r="J56" i="4"/>
  <c r="Y56" i="4" s="1"/>
  <c r="J27" i="4"/>
  <c r="P96" i="3"/>
  <c r="J96" i="3"/>
  <c r="BK96" i="3"/>
  <c r="T96" i="3"/>
  <c r="R96" i="3"/>
  <c r="J36" i="4" l="1"/>
  <c r="AG54" i="1"/>
  <c r="BK101" i="3"/>
  <c r="T101" i="3"/>
  <c r="R101" i="3"/>
  <c r="J101" i="3"/>
  <c r="P101" i="3"/>
  <c r="BE96" i="3"/>
  <c r="AN54" i="1" l="1"/>
  <c r="BE101" i="3"/>
  <c r="H142" i="3"/>
  <c r="R142" i="3" s="1"/>
  <c r="R89" i="3" s="1"/>
  <c r="R88" i="3" s="1"/>
  <c r="R87" i="3" s="1"/>
  <c r="J142" i="3"/>
  <c r="J89" i="3" s="1"/>
  <c r="J88" i="3" s="1"/>
  <c r="BK142" i="3" l="1"/>
  <c r="BK89" i="3" s="1"/>
  <c r="BK88" i="3" s="1"/>
  <c r="BK87" i="3" s="1"/>
  <c r="P142" i="3"/>
  <c r="P89" i="3" s="1"/>
  <c r="P88" i="3" s="1"/>
  <c r="P87" i="3" s="1"/>
  <c r="AU53" i="1" s="1"/>
  <c r="AU51" i="1" s="1"/>
  <c r="BE142" i="3"/>
  <c r="F30" i="3" s="1"/>
  <c r="AZ53" i="1" s="1"/>
  <c r="AZ51" i="1" s="1"/>
  <c r="AV51" i="1" s="1"/>
  <c r="J58" i="3"/>
  <c r="T142" i="3"/>
  <c r="T89" i="3" s="1"/>
  <c r="T88" i="3" s="1"/>
  <c r="T87" i="3" s="1"/>
  <c r="J30" i="3" l="1"/>
  <c r="AV53" i="1" s="1"/>
  <c r="AT53" i="1" s="1"/>
  <c r="W26" i="1"/>
  <c r="AT51" i="1"/>
  <c r="AK26" i="1"/>
  <c r="J87" i="3"/>
  <c r="J56" i="3" s="1"/>
  <c r="J27" i="3" s="1"/>
  <c r="J57" i="3"/>
  <c r="AG53" i="1" l="1"/>
  <c r="J36" i="3"/>
  <c r="AG51" i="1" l="1"/>
  <c r="AN53" i="1"/>
  <c r="AK23" i="1" l="1"/>
  <c r="AK32" i="1" s="1"/>
  <c r="AN51" i="1"/>
</calcChain>
</file>

<file path=xl/sharedStrings.xml><?xml version="1.0" encoding="utf-8"?>
<sst xmlns="http://schemas.openxmlformats.org/spreadsheetml/2006/main" count="5410" uniqueCount="936">
  <si>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</si>
  <si>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</si>
  <si>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</si>
  <si>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</si>
  <si>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</si>
  <si>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</si>
  <si>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</si>
  <si>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{91ca7a82-240d-4d41-82e1-3679b57a0946}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</si>
  <si>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</si>
  <si>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</si>
  <si>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</si>
  <si>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</si>
  <si>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</si>
  <si>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</si>
  <si>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</si>
  <si>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</si>
  <si>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ZAV17-01</t>
  </si>
  <si>
    <t>Stavba:</t>
  </si>
  <si>
    <t>Zastávka lodní dopravy Osada</t>
  </si>
  <si>
    <t>0,1</t>
  </si>
  <si>
    <t>KSO:</t>
  </si>
  <si>
    <t>CC-CZ:</t>
  </si>
  <si>
    <t>1</t>
  </si>
  <si>
    <t>Místo:</t>
  </si>
  <si>
    <t>Brno, zastávka Osada</t>
  </si>
  <si>
    <t>Datum:</t>
  </si>
  <si>
    <t>10</t>
  </si>
  <si>
    <t>100</t>
  </si>
  <si>
    <t>Zadavatel:</t>
  </si>
  <si>
    <t>IČ:</t>
  </si>
  <si>
    <t>DPMB, a.s., Hlinky 151, 656 46 Brno</t>
  </si>
  <si>
    <t>DIČ:</t>
  </si>
  <si>
    <t>Uchazeč:</t>
  </si>
  <si>
    <t xml:space="preserve"> </t>
  </si>
  <si>
    <t>Projektant:</t>
  </si>
  <si>
    <t>CAB minerals, s.r.o., Ing. P. Kučínský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</si>
  <si>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</si>
  <si>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</si>
  <si>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</si>
  <si>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</si>
  <si>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</si>
  <si>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</si>
  <si>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</si>
  <si>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</si>
  <si>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</si>
  <si>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</si>
  <si>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</si>
  <si>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</si>
  <si>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</si>
  <si>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</si>
  <si>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</si>
  <si>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</si>
  <si>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</si>
  <si>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</si>
  <si>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</si>
  <si>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</si>
  <si>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</si>
  <si>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</si>
  <si>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</si>
  <si>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</si>
  <si>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</si>
  <si>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</si>
  <si>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</si>
  <si>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</si>
  <si>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</si>
  <si>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</si>
  <si>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</si>
  <si>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</si>
  <si>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</si>
  <si>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</si>
  <si>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</si>
  <si>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</si>
  <si>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</si>
  <si>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</si>
  <si>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</si>
  <si>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</si>
  <si>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</si>
  <si>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Zařízení staveniště a vedlejší náklady stavby</t>
  </si>
  <si>
    <t>STA</t>
  </si>
  <si>
    <t>{b07aa76f-d31b-4bb2-b595-7b9dcca804e6}</t>
  </si>
  <si>
    <t>832 56</t>
  </si>
  <si>
    <t>2</t>
  </si>
  <si>
    <t>SO 01 Bezbarierová rampa, schodiště</t>
  </si>
  <si>
    <t>{e89de62b-935e-4306-b89b-60459e1adbc1}</t>
  </si>
  <si>
    <t>SO 02 Lávka</t>
  </si>
  <si>
    <t>{7b621ff5-ff0a-4d9b-bfa4-c54a42af5d23}</t>
  </si>
  <si>
    <t>1) Krycí list soupisu</t>
  </si>
  <si>
    <t>2) Rekapitulace</t>
  </si>
  <si>
    <t>3) Soupis prací</t>
  </si>
  <si>
    <t>Zpět na list:</t>
  </si>
  <si>
    <t>Rekapitulace stavby</t>
  </si>
  <si>
    <t>ornice</t>
  </si>
  <si>
    <t>627</t>
  </si>
  <si>
    <t>plocha_osetí</t>
  </si>
  <si>
    <t>159</t>
  </si>
  <si>
    <t>KRYCÍ LIST SOUPISU</t>
  </si>
  <si>
    <t>plocha_ornice</t>
  </si>
  <si>
    <t>2090</t>
  </si>
  <si>
    <t>provizorní_plochy</t>
  </si>
  <si>
    <t>Objekt:</t>
  </si>
  <si>
    <t>0 - Zařízení staveniště a vedlejší náklady stavby</t>
  </si>
  <si>
    <t>Brno, Kozí Horka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</si>
  <si>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</si>
  <si>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</si>
  <si>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</si>
  <si>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</si>
  <si>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</si>
  <si>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</si>
  <si>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 - pro zařízení staveniště</t>
  </si>
  <si>
    <t xml:space="preserve">    5 - Komunikace pozemní - pro zařízení staveniště</t>
  </si>
  <si>
    <t xml:space="preserve">    9 - Ostatní konstrukce a práce -bourání - pro zařízení staveniště</t>
  </si>
  <si>
    <t>VRN - Vedlejší rozpočtové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</si>
  <si>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</si>
  <si>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</si>
  <si>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</si>
  <si>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</si>
  <si>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</si>
  <si>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</si>
  <si>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</si>
  <si>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</si>
  <si>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</si>
  <si>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</si>
  <si>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</si>
  <si>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</si>
  <si>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</si>
  <si>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</si>
  <si>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</si>
  <si>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</si>
  <si>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</si>
  <si>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 - pro zařízení staveniště</t>
  </si>
  <si>
    <t>K</t>
  </si>
  <si>
    <t>113107223</t>
  </si>
  <si>
    <t>Odstranění podkladu pl přes 200 m2 z kameniva drceného tl 300 mm</t>
  </si>
  <si>
    <t>m2</t>
  </si>
  <si>
    <t>CS ÚRS 2017 01</t>
  </si>
  <si>
    <t>4</t>
  </si>
  <si>
    <t>1987514004</t>
  </si>
  <si>
    <t>VV</t>
  </si>
  <si>
    <t>113311121</t>
  </si>
  <si>
    <t>Odstranění geotextilií v komunikacích</t>
  </si>
  <si>
    <t>2002009770</t>
  </si>
  <si>
    <t>"odstanění separační geotextilie" provizorní_plochy</t>
  </si>
  <si>
    <t>3</t>
  </si>
  <si>
    <t>121101101</t>
  </si>
  <si>
    <t>Sejmutí ornice s přemístěním na vzdálenost do 50 m</t>
  </si>
  <si>
    <t>m3</t>
  </si>
  <si>
    <t>1979124645</t>
  </si>
  <si>
    <t xml:space="preserve">"sejmutí ornice z pozemků pro dopravu a skladovací plochy" </t>
  </si>
  <si>
    <t>plocha_ornice*0,3</t>
  </si>
  <si>
    <t>Součet</t>
  </si>
  <si>
    <t>167101102</t>
  </si>
  <si>
    <t>Nakládání výkopku z hornin tř. 1 až 4 přes 100 m3</t>
  </si>
  <si>
    <t>-2075400553</t>
  </si>
  <si>
    <t>"naložení ornice pro rozprostření"</t>
  </si>
  <si>
    <t>5</t>
  </si>
  <si>
    <t>181301115</t>
  </si>
  <si>
    <t>Rozprostření ornice tl vrstvy do 300 mm pl přes 500 m2 v rovině nebo ve svahu do 1:5</t>
  </si>
  <si>
    <t>1315122160</t>
  </si>
  <si>
    <t>" rozprostření zúrodnitelné zeminy  tl. 300 mm - množství viz výkaz"</t>
  </si>
  <si>
    <t>" pozemek č. 3571 - příjezd - výměra viz TZ" 871,0</t>
  </si>
  <si>
    <t>" pozemek č. 3571 - plocha skládky - výměra viz TZ" 1060</t>
  </si>
  <si>
    <t>"lesní pozemek" 159</t>
  </si>
  <si>
    <t>6</t>
  </si>
  <si>
    <t>181411121</t>
  </si>
  <si>
    <t>Založení lučního trávníku výsevem plochy do 1000 m2 v rovině a ve svahu do 1:5</t>
  </si>
  <si>
    <t>418947060</t>
  </si>
  <si>
    <t>7</t>
  </si>
  <si>
    <t>M</t>
  </si>
  <si>
    <t>005724100</t>
  </si>
  <si>
    <t>osivo směs travní parková</t>
  </si>
  <si>
    <t>kg</t>
  </si>
  <si>
    <t>8</t>
  </si>
  <si>
    <t>-1541421738</t>
  </si>
  <si>
    <t>plocha_osetí*0,02</t>
  </si>
  <si>
    <t>181951101</t>
  </si>
  <si>
    <t>Úprava pláně v hornině tř. 1 až 4 bez zhutnění</t>
  </si>
  <si>
    <t>1365413338</t>
  </si>
  <si>
    <t>" pozemek č. 467/4" 159</t>
  </si>
  <si>
    <t>9</t>
  </si>
  <si>
    <t>181951102</t>
  </si>
  <si>
    <t>Úprava pláně v hornině tř. 1 až 4 se zhutněním</t>
  </si>
  <si>
    <t>-1023819480</t>
  </si>
  <si>
    <t>" uvedení lesní cesty cesty do původního stavu výměra viz TZ str 6" 668</t>
  </si>
  <si>
    <t>185804215</t>
  </si>
  <si>
    <t>Vypletí záhonu trávníku po výsevu s naložením a odvozem odpadu do 20 km v rovině a svahu do 1:5</t>
  </si>
  <si>
    <t>1882514934</t>
  </si>
  <si>
    <t>11</t>
  </si>
  <si>
    <t>185804312</t>
  </si>
  <si>
    <t>Zalití rostlin vodou plocha přes 20 m2</t>
  </si>
  <si>
    <t>757032458</t>
  </si>
  <si>
    <t>plocha_osetí*0,1</t>
  </si>
  <si>
    <t>Komunikace pozemní - pro zařízení staveniště</t>
  </si>
  <si>
    <t>12</t>
  </si>
  <si>
    <t>500R01</t>
  </si>
  <si>
    <t>Oprava stávající asfaltové parkovací plochy. Odstranění poškozené plochy a její obnova dle původní skladby. Součástí je odvoz případné suti na skládku s poplatkem za uložení a přesun hmot.</t>
  </si>
  <si>
    <t>-728180353</t>
  </si>
  <si>
    <t>" pozemek č. 768 - předpokládaný rozsah opravy 20% plochy"110*0,2</t>
  </si>
  <si>
    <t>13</t>
  </si>
  <si>
    <t>564762111</t>
  </si>
  <si>
    <t>Podklad z vibrovaného štěrku VŠ tl 200 mm</t>
  </si>
  <si>
    <t>-1727506884</t>
  </si>
  <si>
    <t>14</t>
  </si>
  <si>
    <t>564871116</t>
  </si>
  <si>
    <t>Podklad ze štěrkodrtě ŠD tl. 300 mm</t>
  </si>
  <si>
    <t>922706228</t>
  </si>
  <si>
    <t xml:space="preserve">"štěrk frakce 16/32" </t>
  </si>
  <si>
    <t>" pozemek č. 467/4 - výměra TZ" 159</t>
  </si>
  <si>
    <t>573312111</t>
  </si>
  <si>
    <t>Prolití podkladu nebo krytu asfaltem v množství 3 kg/m2</t>
  </si>
  <si>
    <t>-2126003209</t>
  </si>
  <si>
    <t>Ostatní konstrukce a práce -bourání - pro zařízení staveniště</t>
  </si>
  <si>
    <t>16</t>
  </si>
  <si>
    <t>919726121</t>
  </si>
  <si>
    <t>Geotextilie pro ochranu, separaci a filtraci netkaná měrná hmotnost do 200 g/m2</t>
  </si>
  <si>
    <t>-1362327648</t>
  </si>
  <si>
    <t>" ochrana podloží" provizorní_plochy</t>
  </si>
  <si>
    <t>17</t>
  </si>
  <si>
    <t>997221551</t>
  </si>
  <si>
    <t>Vodorovná doprava suti ze sypkých materiálů do 1 km</t>
  </si>
  <si>
    <t>t</t>
  </si>
  <si>
    <t>-1581429218</t>
  </si>
  <si>
    <t>18</t>
  </si>
  <si>
    <t>997221559</t>
  </si>
  <si>
    <t>Příplatek ZKD 1 km u vodorovné dopravy suti ze sypkých materiálů</t>
  </si>
  <si>
    <t>-1200129183</t>
  </si>
  <si>
    <t>"příplatek za odvoz na skládku na vzdálenost 21 km, uvažovaná skládka Brno -  Černovice"  921,272*20</t>
  </si>
  <si>
    <t>19</t>
  </si>
  <si>
    <t>997221855</t>
  </si>
  <si>
    <t>Poplatek za uložení odpadu z kameniva na skládce (skládkovné)</t>
  </si>
  <si>
    <t>-2131002332</t>
  </si>
  <si>
    <t>VRN</t>
  </si>
  <si>
    <t>Vedlejší rozpočtové náklady</t>
  </si>
  <si>
    <t>20</t>
  </si>
  <si>
    <t>030001000</t>
  </si>
  <si>
    <t>Zařízení staveniště</t>
  </si>
  <si>
    <t>Kč</t>
  </si>
  <si>
    <t>1024</t>
  </si>
  <si>
    <t>-1735055234</t>
  </si>
  <si>
    <t>"vybavení staveniště, připojení na inž sítě , pronájmy ploch" 1</t>
  </si>
  <si>
    <t>034002000</t>
  </si>
  <si>
    <t>Zabezpečení staveniště</t>
  </si>
  <si>
    <t>m</t>
  </si>
  <si>
    <t>1939377757</t>
  </si>
  <si>
    <t xml:space="preserve">"vyznačení staveniště výstražnými tabulemi" </t>
  </si>
  <si>
    <t>" zřízení a po ukončení prací dostranění provizorního oplocení dl. 200 m s vjezdovou brádnou š. 6,0 m"</t>
  </si>
  <si>
    <t>" dl. provizorního oplocení" 200,0</t>
  </si>
  <si>
    <t>22</t>
  </si>
  <si>
    <t>012002000</t>
  </si>
  <si>
    <t>Geodetické práce</t>
  </si>
  <si>
    <t>-1005993881</t>
  </si>
  <si>
    <t>"geodetické práce před výstavbou, během výstavby a dokumentace skutečného provedení" 1</t>
  </si>
  <si>
    <t>23</t>
  </si>
  <si>
    <t>040001000</t>
  </si>
  <si>
    <t>Inženýrská činnost</t>
  </si>
  <si>
    <t>-1722768320</t>
  </si>
  <si>
    <t>"kompletační a koordinační činnost" 1</t>
  </si>
  <si>
    <t>24</t>
  </si>
  <si>
    <t>061002000</t>
  </si>
  <si>
    <t>Vliv klimatických podmínek</t>
  </si>
  <si>
    <t>88826003</t>
  </si>
  <si>
    <t>"betonáž v zimním období" 1</t>
  </si>
  <si>
    <t>25</t>
  </si>
  <si>
    <t>075002000</t>
  </si>
  <si>
    <t>Ochranná pásma</t>
  </si>
  <si>
    <t>1933554002</t>
  </si>
  <si>
    <t>"ochranné pásmo vodního zdroje" 1</t>
  </si>
  <si>
    <t>jáma_N</t>
  </si>
  <si>
    <t>358,86</t>
  </si>
  <si>
    <t>jáma_Z</t>
  </si>
  <si>
    <t>61,71</t>
  </si>
  <si>
    <t>pažení</t>
  </si>
  <si>
    <t>43,15</t>
  </si>
  <si>
    <t>zásyp</t>
  </si>
  <si>
    <t>207,818</t>
  </si>
  <si>
    <t>95,54</t>
  </si>
  <si>
    <t>deska_rampy</t>
  </si>
  <si>
    <t>10,101</t>
  </si>
  <si>
    <t>244,202</t>
  </si>
  <si>
    <t>schodiště_celkem</t>
  </si>
  <si>
    <t>10,751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</si>
  <si>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</si>
  <si>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</si>
  <si>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</si>
  <si>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</si>
  <si>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</si>
  <si>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</si>
  <si>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</si>
  <si>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>PSV - Práce a dodávky PSV</t>
  </si>
  <si>
    <t xml:space="preserve">    711 - Izolace proti vodě, vlhkosti a plynům</t>
  </si>
  <si>
    <t>-1908507833</t>
  </si>
  <si>
    <t>131201102</t>
  </si>
  <si>
    <t>Hloubení jam nezapažených v hornině tř. 3 objemu do 1000 m3</t>
  </si>
  <si>
    <t>2055578042</t>
  </si>
  <si>
    <t>131201109</t>
  </si>
  <si>
    <t>Příplatek za lepivost u hloubení jam nezapažených v hornině tř. 3</t>
  </si>
  <si>
    <t>-644466502</t>
  </si>
  <si>
    <t>131201202</t>
  </si>
  <si>
    <t>Hloubení jam zapažených v hornině tř. 3 objemu do 1000 m3</t>
  </si>
  <si>
    <t>-1673537216</t>
  </si>
  <si>
    <t>"výkop pažené jámy  pro schodiště - viz výkaz objemu výkopů pro schodiště" 61,71</t>
  </si>
  <si>
    <t>131201209</t>
  </si>
  <si>
    <t>Příplatek za lepivost u hloubení jam zapažených v hornině tř. 3</t>
  </si>
  <si>
    <t>505993363</t>
  </si>
  <si>
    <t>151101201</t>
  </si>
  <si>
    <t>Zřízení příložného pažení stěn výkopu hl do 4 m</t>
  </si>
  <si>
    <t>-2074741562</t>
  </si>
  <si>
    <t>151101211</t>
  </si>
  <si>
    <t>Odstranění příložného pažení stěn hl do 4 m</t>
  </si>
  <si>
    <t>-1481538739</t>
  </si>
  <si>
    <t>151101401</t>
  </si>
  <si>
    <t>Zřízení vzepření stěn při pažení příložném hl do 4 m</t>
  </si>
  <si>
    <t>1091273140</t>
  </si>
  <si>
    <t>151101411</t>
  </si>
  <si>
    <t>Odstranění vzepření stěn při pažení příložném hl do 4 m</t>
  </si>
  <si>
    <t>-793961766</t>
  </si>
  <si>
    <t>162701105</t>
  </si>
  <si>
    <t>Vodorovné přemístění do 10000 m výkopku/sypaniny z horniny tř. 1 až 4</t>
  </si>
  <si>
    <t>1172865592</t>
  </si>
  <si>
    <t>jáma_N+jáma_Z-zásyp</t>
  </si>
  <si>
    <t>162701109</t>
  </si>
  <si>
    <t>Příplatek k vodorovnému přemístění výkopku/sypaniny z horniny tř. 1 až 4 ZKD 1000 m přes 10000 m</t>
  </si>
  <si>
    <t>1486251410</t>
  </si>
  <si>
    <t xml:space="preserve">"příplatek za každý další 1 km - celková vzdálenost 21 km - uvažovaná skládka Brno Černovice" </t>
  </si>
  <si>
    <t>(jáma_N+jáma_Z-zásyp)*11</t>
  </si>
  <si>
    <t>167101101</t>
  </si>
  <si>
    <t>Nakládání výkopku z hornin tř. 1 až 4 do 100 m3</t>
  </si>
  <si>
    <t>-20602815</t>
  </si>
  <si>
    <t>171201201</t>
  </si>
  <si>
    <t>Uložení sypaniny na skládky</t>
  </si>
  <si>
    <t>-1952894818</t>
  </si>
  <si>
    <t>171201211</t>
  </si>
  <si>
    <t>Poplatek za uložení odpadu ze sypaniny na skládce (skládkovné)</t>
  </si>
  <si>
    <t>574463857</t>
  </si>
  <si>
    <t>(jáma_N+jáma_Z-zásyp)*1,6</t>
  </si>
  <si>
    <t>174101101</t>
  </si>
  <si>
    <t>Zásyp jam, šachet rýh nebo kolem objektů sypaninou se zhutněním</t>
  </si>
  <si>
    <t>-1015977960</t>
  </si>
  <si>
    <t>175111101</t>
  </si>
  <si>
    <t>Obsypání potrubí ručně sypaninou bez prohození, uloženou do 3 m</t>
  </si>
  <si>
    <t>-1458535441</t>
  </si>
  <si>
    <t>58343872R</t>
  </si>
  <si>
    <t>kamenivo drcené hrubé frakce 8-22</t>
  </si>
  <si>
    <t>1650597901</t>
  </si>
  <si>
    <t>181301103</t>
  </si>
  <si>
    <t>Rozprostření ornice tl vrstvy do 200 mm pl do 500 m2 v rovině nebo ve svahu do 1:5</t>
  </si>
  <si>
    <t>-354341064</t>
  </si>
  <si>
    <t>" rozprostření zúrodnitelné zeminy  tl. 200 mm - množství viz výkaz"</t>
  </si>
  <si>
    <t>103211000</t>
  </si>
  <si>
    <t>zahradní substrát pro výsadbu VL</t>
  </si>
  <si>
    <t>1560157619</t>
  </si>
  <si>
    <t xml:space="preserve">" doplnění humusu svrchní vrstvy - předpoklad 50 mm - upřesnit dle skutečnosti" </t>
  </si>
  <si>
    <t>-1384861899</t>
  </si>
  <si>
    <t>-1669399654</t>
  </si>
  <si>
    <t>296999471</t>
  </si>
  <si>
    <t>" uvedení cesty do původního stavu viz v.č.01-D1.1-07"</t>
  </si>
  <si>
    <t>6,754*1,587+16,0*0,741</t>
  </si>
  <si>
    <t>182201101</t>
  </si>
  <si>
    <t>Svahování násypů</t>
  </si>
  <si>
    <t>1491411934</t>
  </si>
  <si>
    <t>1997897390</t>
  </si>
  <si>
    <t>-1049342701</t>
  </si>
  <si>
    <t>Zakládání</t>
  </si>
  <si>
    <t>26</t>
  </si>
  <si>
    <t>211971R</t>
  </si>
  <si>
    <t>D+M  opláštění gabionů geotextilií 300/g/m2</t>
  </si>
  <si>
    <t>-990922206</t>
  </si>
  <si>
    <t xml:space="preserve">" pod gabiony - včetně ztratného na přeložení  5%" </t>
  </si>
  <si>
    <t>"pravá strana - po spádu"(1,0+14,5+9,7+36,045)*0,5*3*1,05</t>
  </si>
  <si>
    <t>" levá strana -po spádu" (3,0+14,4+5,2+10,9+1,1+2,5+1,1+5,2+1,1+2,5+1,1+11,5)*0,5*3*1,05</t>
  </si>
  <si>
    <t>27</t>
  </si>
  <si>
    <t>212755216</t>
  </si>
  <si>
    <t>Trativody z drenážních trubek plastových flexibilních D 160 mm bez lože</t>
  </si>
  <si>
    <t>1352817705</t>
  </si>
  <si>
    <t>28</t>
  </si>
  <si>
    <t>21331111R</t>
  </si>
  <si>
    <t>1507571559</t>
  </si>
  <si>
    <t>Svislé a kompletní konstrukce</t>
  </si>
  <si>
    <t>29</t>
  </si>
  <si>
    <t>311101211</t>
  </si>
  <si>
    <t>Vytvoření prostupů do 0,02 m2 ve zdech nosných osazením vložek z trub, dílců, tvarovek</t>
  </si>
  <si>
    <t>-717941799</t>
  </si>
  <si>
    <t>30</t>
  </si>
  <si>
    <t>286111R</t>
  </si>
  <si>
    <t>1549768584</t>
  </si>
  <si>
    <t>31</t>
  </si>
  <si>
    <t>326214111</t>
  </si>
  <si>
    <t>-2049018487</t>
  </si>
  <si>
    <t>Vodorovné konstrukce</t>
  </si>
  <si>
    <t>32</t>
  </si>
  <si>
    <t>430321414</t>
  </si>
  <si>
    <t>-1551578845</t>
  </si>
  <si>
    <t>33</t>
  </si>
  <si>
    <t>430321616</t>
  </si>
  <si>
    <t>-1559177265</t>
  </si>
  <si>
    <t>40</t>
  </si>
  <si>
    <t>451577877</t>
  </si>
  <si>
    <t>Podklad nebo lože pod dlažbu vodorovný nebo do sklonu 1:5 ze štěrkopísku tl do 100 mm</t>
  </si>
  <si>
    <t>-1250300081</t>
  </si>
  <si>
    <t>"lože pod betonové žlabovky"</t>
  </si>
  <si>
    <t>(15,119+8,396+33,196)*1,3</t>
  </si>
  <si>
    <t>41</t>
  </si>
  <si>
    <t>451579877</t>
  </si>
  <si>
    <t>Příplatek ZKD 10 mm tl nad 100 mm u podkladu nebo lože pod dlažbu ze štěrkopísku</t>
  </si>
  <si>
    <t>1770802865</t>
  </si>
  <si>
    <t>"lože pod betonové žlabovky tl. lože 200 mm  - příplatek 10*"</t>
  </si>
  <si>
    <t>(15,119+8,396+33,196)*1,3*10</t>
  </si>
  <si>
    <t>Komunikace pozemní</t>
  </si>
  <si>
    <t>42</t>
  </si>
  <si>
    <t>-459568389</t>
  </si>
  <si>
    <t>43</t>
  </si>
  <si>
    <t>-938235977</t>
  </si>
  <si>
    <t>Úpravy povrchů, podlahy a osazování výplní</t>
  </si>
  <si>
    <t>44</t>
  </si>
  <si>
    <t>631311113</t>
  </si>
  <si>
    <t>-401907758</t>
  </si>
  <si>
    <t>45</t>
  </si>
  <si>
    <t>631311123</t>
  </si>
  <si>
    <t>Mazanina tl do 120 mm z betonu prostého tř. C 12/15</t>
  </si>
  <si>
    <t>-1385032773</t>
  </si>
  <si>
    <t>46</t>
  </si>
  <si>
    <t>631311224</t>
  </si>
  <si>
    <t>583813456</t>
  </si>
  <si>
    <t xml:space="preserve">" upřesnění betonu C25/30 XF2" </t>
  </si>
  <si>
    <t>47</t>
  </si>
  <si>
    <t>631319173</t>
  </si>
  <si>
    <t>Příplatek k mazanině tl do 120 mm za stržení povrchu spodní vrstvy před vložením výztuže</t>
  </si>
  <si>
    <t>-1820403917</t>
  </si>
  <si>
    <t>48</t>
  </si>
  <si>
    <t>631319181</t>
  </si>
  <si>
    <t>1324343762</t>
  </si>
  <si>
    <t>49</t>
  </si>
  <si>
    <t>631319183</t>
  </si>
  <si>
    <t>Příplatek k mazanině tl do 120 mm za sklon do 35°</t>
  </si>
  <si>
    <t>2078609779</t>
  </si>
  <si>
    <t>50</t>
  </si>
  <si>
    <t>63131918R</t>
  </si>
  <si>
    <t>Příplatek za protiskluznou úpravu</t>
  </si>
  <si>
    <t>-612243231</t>
  </si>
  <si>
    <t>51</t>
  </si>
  <si>
    <t>631362021</t>
  </si>
  <si>
    <t>Výztuž mazanin svařovanými sítěmi Kari</t>
  </si>
  <si>
    <t>1754918501</t>
  </si>
  <si>
    <t>52</t>
  </si>
  <si>
    <t>634911123</t>
  </si>
  <si>
    <t>-1841445687</t>
  </si>
  <si>
    <t>1,8*10</t>
  </si>
  <si>
    <t>53</t>
  </si>
  <si>
    <t>635111215</t>
  </si>
  <si>
    <t>1755531535</t>
  </si>
  <si>
    <t>Trubní vedení</t>
  </si>
  <si>
    <t>54</t>
  </si>
  <si>
    <t>800R01</t>
  </si>
  <si>
    <t>D+M kompletní konstukce kanalizační vpustě, vč. mříže a přesunu hmot.</t>
  </si>
  <si>
    <t>kus</t>
  </si>
  <si>
    <t>1864592917</t>
  </si>
  <si>
    <t>" vpusti pro zaústění příkopových žlabů" 2</t>
  </si>
  <si>
    <t>Ostatní konstrukce a práce-bourání</t>
  </si>
  <si>
    <t>55</t>
  </si>
  <si>
    <t>911111111</t>
  </si>
  <si>
    <t>Montáž zábradlí ocelového zabetonovaného</t>
  </si>
  <si>
    <t>1977101006</t>
  </si>
  <si>
    <t>56</t>
  </si>
  <si>
    <t>55391R</t>
  </si>
  <si>
    <t>Dodávka zábradlí ocelového , vč. povrchové úpravy  žárovým pozinkováním.</t>
  </si>
  <si>
    <t>-1278000438</t>
  </si>
  <si>
    <t>57</t>
  </si>
  <si>
    <t>9319941R</t>
  </si>
  <si>
    <t>Těsnění dilatační spáry betonové do pl 4,0 cm2 pružným tmelem.</t>
  </si>
  <si>
    <t>-1056935572</t>
  </si>
  <si>
    <t>58</t>
  </si>
  <si>
    <t>-156309796</t>
  </si>
  <si>
    <t>59</t>
  </si>
  <si>
    <t>592277290</t>
  </si>
  <si>
    <t>2002464042</t>
  </si>
  <si>
    <t>60</t>
  </si>
  <si>
    <t>935113R</t>
  </si>
  <si>
    <t>D+M žlab ACO  š. 135 , v.  160 mm, kompletní provedení vč. odpadu, čel, kompozitních roštů s mikrogripy a přesunu hmot</t>
  </si>
  <si>
    <t>261662426</t>
  </si>
  <si>
    <t xml:space="preserve">" přesný výpis prvků viz V/1 - 8 ks, V/2, - 12 ks,  V/3 10 m, V/4 -12 ks" </t>
  </si>
  <si>
    <t>" V/1" 0,5*8</t>
  </si>
  <si>
    <t>" V/4" 1,0*12</t>
  </si>
  <si>
    <t>61</t>
  </si>
  <si>
    <t>936R</t>
  </si>
  <si>
    <t>D+M uzemnění zábradlí schodiště a rampy  (např. ochranné vodivé propojení , zemnící svody bludných proudů, zemnící svody jiskřiště, zemnící desky atd.) kompletní provedení vč. revize.</t>
  </si>
  <si>
    <t>kpl</t>
  </si>
  <si>
    <t>1494189105</t>
  </si>
  <si>
    <t>62</t>
  </si>
  <si>
    <t>953961114</t>
  </si>
  <si>
    <t>Kotvy chemickým tmelem M 16 hl 125 mm do betonu, ŽB nebo kamene s vyvrtáním otvoru</t>
  </si>
  <si>
    <t>-2113405123</t>
  </si>
  <si>
    <t>" kotvení zábradlí schodiště" 18*4</t>
  </si>
  <si>
    <t>63</t>
  </si>
  <si>
    <t>953965131</t>
  </si>
  <si>
    <t>Kotevní šroub pro chemické kotvy M 16 dl 190 mm</t>
  </si>
  <si>
    <t>835923796</t>
  </si>
  <si>
    <t>64</t>
  </si>
  <si>
    <t>998152111</t>
  </si>
  <si>
    <t>Přesun hmot pro montované zdi a valy v do 20 m</t>
  </si>
  <si>
    <t>1272957780</t>
  </si>
  <si>
    <t>PSV</t>
  </si>
  <si>
    <t>Práce a dodávky PSV</t>
  </si>
  <si>
    <t>711</t>
  </si>
  <si>
    <t>Izolace proti vodě, vlhkosti a plynům</t>
  </si>
  <si>
    <t>65</t>
  </si>
  <si>
    <t>711411053</t>
  </si>
  <si>
    <t>Provedení izolace proti vodě za studena na vodorovné ploše krystalickou hydroizolací</t>
  </si>
  <si>
    <t>1771758908</t>
  </si>
  <si>
    <t>" izolace desky rampy"</t>
  </si>
  <si>
    <t>(2,3+14,0+8+34,5)*1,8</t>
  </si>
  <si>
    <t>66</t>
  </si>
  <si>
    <t>245510R</t>
  </si>
  <si>
    <t>Dodávka hydroizolace - krystalický nátěr např. XYPEX Concentrate</t>
  </si>
  <si>
    <t>-1646627759</t>
  </si>
  <si>
    <t xml:space="preserve">" např. XYPEX Concentate - spotřeba 1 kg/m2" </t>
  </si>
  <si>
    <t>67</t>
  </si>
  <si>
    <t>998711101</t>
  </si>
  <si>
    <t>Přesun hmot tonážní pro izolace proti vodě, vlhkosti a plynům v objektech výšky do 6 m</t>
  </si>
  <si>
    <t>279635531</t>
  </si>
  <si>
    <t>jáma</t>
  </si>
  <si>
    <t>141,5</t>
  </si>
  <si>
    <t>150,834</t>
  </si>
  <si>
    <t>93,116</t>
  </si>
  <si>
    <t>2 - SO 02 Lávka</t>
  </si>
  <si>
    <t xml:space="preserve">    1 - Zemní práce</t>
  </si>
  <si>
    <t xml:space="preserve">    767 - Konstrukce zámečnické</t>
  </si>
  <si>
    <t>Zemní práce</t>
  </si>
  <si>
    <t>115001101</t>
  </si>
  <si>
    <t>Převedení vody potrubím DN do 100</t>
  </si>
  <si>
    <t>1791562855</t>
  </si>
  <si>
    <t xml:space="preserve">"předpokládaný přítok 1000 l/min" </t>
  </si>
  <si>
    <t>115101202</t>
  </si>
  <si>
    <t>Čerpání vody na dopravní výšku do 10 m průměrný přítok do 1000 l/min</t>
  </si>
  <si>
    <t>hod</t>
  </si>
  <si>
    <t>1962361759</t>
  </si>
  <si>
    <t>115101302</t>
  </si>
  <si>
    <t>Pohotovost čerpací soupravy pro dopravní výšku do 10 m přítok do 1000 l/min</t>
  </si>
  <si>
    <t>den</t>
  </si>
  <si>
    <t>2030191456</t>
  </si>
  <si>
    <t>1335608772</t>
  </si>
  <si>
    <t>131201191</t>
  </si>
  <si>
    <t>Příplatek za hloubení jam v tekoucí vodě při LTM v hornině tř. 3</t>
  </si>
  <si>
    <t>-1915093123</t>
  </si>
  <si>
    <t>jáma-zásyp</t>
  </si>
  <si>
    <t>"odpočet vytlačené kubatury konstrukcemi"</t>
  </si>
  <si>
    <t>275322611</t>
  </si>
  <si>
    <t>Základové patky ze ŽB odolného proti agresivnímu prostředí tř. C 30/37 XA</t>
  </si>
  <si>
    <t>-1791596822</t>
  </si>
  <si>
    <t>274351215</t>
  </si>
  <si>
    <t>1247636910</t>
  </si>
  <si>
    <t>274351216</t>
  </si>
  <si>
    <t>134656241</t>
  </si>
  <si>
    <t>274361821</t>
  </si>
  <si>
    <t>550793841</t>
  </si>
  <si>
    <t>274362021</t>
  </si>
  <si>
    <t>-1999630797</t>
  </si>
  <si>
    <t>423176531</t>
  </si>
  <si>
    <t>-1585540535</t>
  </si>
  <si>
    <t>136R3</t>
  </si>
  <si>
    <t>1091201355</t>
  </si>
  <si>
    <t>452471101</t>
  </si>
  <si>
    <t>Podkladní vrstva z modifikované malty cementové tl do 10 mm</t>
  </si>
  <si>
    <t>-2007512845</t>
  </si>
  <si>
    <t>"Podlití roznášecích desek OK nesmrštitelnou maltou  tl. 30 mm pevnosti  75N/mm2"</t>
  </si>
  <si>
    <t>452471102</t>
  </si>
  <si>
    <t>Podkladní vrstva z modifikované malty cementové každých dalších 10 mm tl</t>
  </si>
  <si>
    <t>353637016</t>
  </si>
  <si>
    <t xml:space="preserve">" příplatek za dalších 20 mm" </t>
  </si>
  <si>
    <t>631311114</t>
  </si>
  <si>
    <t xml:space="preserve">"podkladní beton" </t>
  </si>
  <si>
    <t>93617R</t>
  </si>
  <si>
    <t>-490465816</t>
  </si>
  <si>
    <t>D+M uzemnění lávky  (např. ochranné vodivé propojení lávky, zemnící svody bludných proudů, zemnící svody jiskřiště, zemnící desky atd.) kompletní provedení vč. revize.</t>
  </si>
  <si>
    <t>95396516R</t>
  </si>
  <si>
    <t>D+M závitové tyče prům. 24mm dl. 350mm lepené tmelem HILTI HIT - RE500 s vyvrtáním otvoru prům. 30 mm hl. 250 mm.</t>
  </si>
  <si>
    <t>531083863</t>
  </si>
  <si>
    <t>"ZP1"4*2*1</t>
  </si>
  <si>
    <t>"ZP2"4*2*4</t>
  </si>
  <si>
    <t>"ZP3"4*4*1</t>
  </si>
  <si>
    <t>"ZP4"4*3*2</t>
  </si>
  <si>
    <t>998212111</t>
  </si>
  <si>
    <t>Přesun hmot pro mosty ocelové v do 20 m</t>
  </si>
  <si>
    <t>2054383480</t>
  </si>
  <si>
    <t>767</t>
  </si>
  <si>
    <t>Konstrukce zámečnické</t>
  </si>
  <si>
    <t>767995117</t>
  </si>
  <si>
    <t>Montáž atypických zámečnických konstrukcí hmotnosti do 500 kg</t>
  </si>
  <si>
    <t>-1544170253</t>
  </si>
  <si>
    <t>"sestava OK kotvení řetězu - viz. v.č. D1.2.08 " 415*2</t>
  </si>
  <si>
    <t>136R1</t>
  </si>
  <si>
    <t>Dodávka atypické ocelové konstrukce kotvení řetězů, vč. povrchové úpravy vhodným nátěrovým systémem splňujícím požadavky vodohospodářských a hygienických předpisů na pásmo hygienické ochrany vodního zdroje.</t>
  </si>
  <si>
    <t>939053897</t>
  </si>
  <si>
    <t>998767101</t>
  </si>
  <si>
    <t>Přesun hmot tonážní pro zámečnické konstrukce v objektech v do 6 m</t>
  </si>
  <si>
    <t>1471334042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</si>
  <si>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</si>
  <si>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</si>
  <si>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</si>
  <si>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</si>
  <si>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</rPr>
      <t xml:space="preserve">Rekapitulace stavby </t>
    </r>
    <r>
      <rPr>
        <sz val="9"/>
        <rFont val="Trebuchet MS"/>
        <family val="2"/>
      </rPr>
      <t>obsahuje sestavu Rekapitulace stavby a Rekapitulace objektů stavby a soupisů prací.</t>
    </r>
  </si>
  <si>
    <r>
      <rPr>
        <sz val="8"/>
        <rFont val="Trebuchet MS"/>
        <family val="2"/>
      </rPr>
      <t xml:space="preserve">V sestavě </t>
    </r>
    <r>
      <rPr>
        <b/>
        <sz val="9"/>
        <rFont val="Trebuchet MS"/>
        <family val="2"/>
      </rPr>
      <t>Rekapitulace stavby</t>
    </r>
    <r>
      <rPr>
        <sz val="9"/>
        <rFont val="Trebuchet MS"/>
        <family val="2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</si>
  <si>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</si>
  <si>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family val="2"/>
      </rPr>
      <t xml:space="preserve">V sestavě </t>
    </r>
    <r>
      <rPr>
        <b/>
        <sz val="9"/>
        <rFont val="Trebuchet MS"/>
        <family val="2"/>
      </rPr>
      <t>Rekapitulace objektů stavby a soupisů prací</t>
    </r>
    <r>
      <rPr>
        <sz val="9"/>
        <rFont val="Trebuchet MS"/>
        <family val="2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</si>
  <si>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</si>
  <si>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</si>
  <si>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</si>
  <si>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</si>
  <si>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</si>
  <si>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</si>
  <si>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</si>
  <si>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</si>
  <si>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</si>
  <si>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</si>
  <si>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</si>
  <si>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</si>
  <si>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</si>
  <si>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family val="2"/>
      </rPr>
      <t xml:space="preserve">Soupis prací </t>
    </r>
    <r>
      <rPr>
        <sz val="9"/>
        <rFont val="Trebuchet MS"/>
        <family val="2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</si>
  <si>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</si>
  <si>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</rPr>
      <t>Krycí list soupisu</t>
    </r>
    <r>
      <rPr>
        <sz val="9"/>
        <rFont val="Trebuchet MS"/>
        <family val="2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</si>
  <si>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</si>
  <si>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</rPr>
      <t>Rekapitulace členění soupisu prací</t>
    </r>
    <r>
      <rPr>
        <sz val="9"/>
        <rFont val="Trebuchet MS"/>
        <family val="2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</si>
  <si>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</si>
  <si>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</rPr>
      <t xml:space="preserve">Soupis prací </t>
    </r>
    <r>
      <rPr>
        <sz val="9"/>
        <rFont val="Trebuchet MS"/>
        <family val="2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</si>
  <si>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</si>
  <si>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</si>
  <si>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</si>
  <si>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</si>
  <si>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</si>
  <si>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</si>
  <si>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</si>
  <si>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</si>
  <si>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</si>
  <si>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</si>
  <si>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</si>
  <si>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</si>
  <si>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</si>
  <si>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</si>
  <si>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</si>
  <si>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</si>
  <si>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</si>
  <si>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</si>
  <si>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</si>
  <si>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</si>
  <si>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</si>
  <si>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</si>
  <si>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</si>
  <si>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</si>
  <si>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</si>
  <si>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</si>
  <si>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</si>
  <si>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</si>
  <si>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</si>
  <si>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</si>
  <si>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</si>
  <si>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</si>
  <si>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</si>
  <si>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</si>
  <si>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</si>
  <si>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</si>
  <si>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</si>
  <si>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</si>
  <si>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</si>
  <si>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</si>
  <si>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</si>
  <si>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</si>
  <si>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</si>
  <si>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</si>
  <si>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</si>
  <si>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</si>
  <si>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</si>
  <si>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</si>
  <si>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</si>
  <si>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</si>
  <si>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</si>
  <si>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</si>
  <si>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</si>
  <si>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</si>
  <si>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</si>
  <si>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</si>
  <si>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</si>
  <si>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</si>
  <si>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</si>
  <si>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</si>
  <si>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</si>
  <si>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</si>
  <si>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</si>
  <si>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</si>
  <si>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</si>
  <si>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</si>
  <si>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</si>
  <si>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</si>
  <si>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</si>
  <si>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</si>
  <si>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</si>
  <si>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</si>
  <si>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</si>
  <si>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</si>
  <si>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</si>
  <si>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</si>
  <si>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</si>
  <si>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</si>
  <si>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</si>
  <si>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</si>
  <si>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</si>
  <si>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</si>
  <si>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</si>
  <si>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</si>
  <si>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</si>
  <si>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</si>
  <si>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</si>
  <si>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</si>
  <si>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</si>
  <si>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</si>
  <si>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</si>
  <si>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</si>
  <si>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</si>
  <si>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</si>
  <si>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</si>
  <si>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</si>
  <si>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</si>
  <si>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</si>
  <si>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</si>
  <si>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</si>
  <si>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</si>
  <si>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</si>
  <si>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</si>
  <si>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</si>
  <si>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</si>
  <si>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</si>
  <si>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</si>
  <si>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</si>
  <si>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</si>
  <si>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</si>
  <si>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</si>
  <si>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</si>
  <si>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</si>
  <si>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</si>
  <si>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</si>
  <si>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</si>
  <si>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</si>
  <si>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</si>
  <si>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</si>
  <si>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</si>
  <si>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</si>
  <si>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</si>
  <si>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</si>
  <si>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</si>
  <si>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</si>
  <si>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</si>
  <si>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</si>
  <si>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</si>
  <si>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</si>
  <si>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</si>
  <si>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</si>
  <si>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</si>
  <si>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</si>
  <si>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</si>
  <si>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</si>
  <si>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</si>
  <si>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</si>
  <si>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</si>
  <si>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</si>
  <si>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</si>
  <si>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</si>
  <si>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</si>
  <si>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</si>
  <si>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</si>
  <si>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</si>
  <si>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</si>
  <si>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</si>
  <si>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</si>
  <si>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</si>
  <si>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</si>
  <si>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</si>
  <si>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</si>
  <si>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</si>
  <si>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</si>
  <si>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</si>
  <si>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odpočet</t>
  </si>
  <si>
    <t xml:space="preserve">stará lávka </t>
  </si>
  <si>
    <t>L(m)</t>
  </si>
  <si>
    <t xml:space="preserve">Nová lávka </t>
  </si>
  <si>
    <t>cena</t>
  </si>
  <si>
    <t>objem stavebních prací  nového řešení</t>
  </si>
  <si>
    <t>snížení zařízení staveniště</t>
  </si>
  <si>
    <t>Dokumentace</t>
  </si>
  <si>
    <t>Brněnská přehrada - Sokolské koupaliště -Osada</t>
  </si>
  <si>
    <t>1 - SO 01 Bezbarierový chodník, schodiště</t>
  </si>
  <si>
    <t>Brněnská přehrada, místo -Sokolské koupaliště-Osada</t>
  </si>
  <si>
    <t>"objem obsypu kanalizace viz výkaz viz výkaz objemu  -chodník" 30</t>
  </si>
  <si>
    <t>"objem obsypu kanalizace viz výkaz viz výkaz objemu  - chodníku</t>
  </si>
  <si>
    <t>deska_chodníku</t>
  </si>
  <si>
    <t>Brněnská přehrada, místi - Sokolské koupaliště - Osada</t>
  </si>
  <si>
    <t>"převedení vody z výkopové figury  ZP2, ZP3, ZP4  "  20*5,0</t>
  </si>
  <si>
    <t>"čerpání z výkopové figury  ZP2, ZP3, ZP4 -předpokládaná doba čerpání 3 dny pro každou patku "  (18)*3*24</t>
  </si>
  <si>
    <t>"čerpání z výkopové figury  ZP2, ZP3, ZP4 -předpokládaná doba čerpání 3 dny pro každou patku "  (16)*3</t>
  </si>
  <si>
    <t>D+M dřevěné podlahy - banikirai desky tl. 45 mm, podklad latě- bankirai 40/70, kompletní provedení  vč. kotevních prvků, doplňkových konstrukcí a přesunu hmot.</t>
  </si>
  <si>
    <t>jáma_59,741</t>
  </si>
  <si>
    <t>jáma_Z*</t>
  </si>
  <si>
    <t xml:space="preserve">Přírodní shodiště z dřevěných masivních stupňů. Osazené na terénu, stabilizované kotvením od zeminy - délka 8m, šířka 2,0, odborný odhad  </t>
  </si>
  <si>
    <t>kompl</t>
  </si>
  <si>
    <t>" podkladní beton povrchové vrstvy chodníku</t>
  </si>
  <si>
    <t>Mazanina tl do 100 mm z betonu prostého tř. C 12/15</t>
  </si>
  <si>
    <t xml:space="preserve">" dodávka zábradlí dle popisu, podrobnosti viz vč. </t>
  </si>
  <si>
    <t>80*1,0</t>
  </si>
  <si>
    <t xml:space="preserve">"beton  C 30/37 XF3, XA1" </t>
  </si>
  <si>
    <t>Patka plech 16 mm/300/300 -32 ks, na opěrné zdi vzdálenost 1,0m, 4+9 ks</t>
  </si>
  <si>
    <t>plocha 0,3*0,3*(32+9+4)</t>
  </si>
  <si>
    <t>Dodávka atypické ocelové konstrukce lávky, podlahy  vč. povrchové úpravy vhodným nátěrovým systémem splňujícím požadavky vodohospodářských a hygienických předpisů na pásmo hygienické ochrany vodního zdroje.</t>
  </si>
  <si>
    <t>Dodávka atypické ocelové konstrukce  zábradlí, vč. povrchové úpravy vhodným nátěrovým systémem splňujícím požadavky vodohospodářských a hygienických předpisů na pásmo hygienické ochrany vodního zdroje.</t>
  </si>
  <si>
    <t>Úprava pláně v hornině tř. 1 až 4 se zhutněním, štěrkodrť, 8-30, Id0,9</t>
  </si>
  <si>
    <t xml:space="preserve">Opěrná zeď při napojení chodníku na lávku </t>
  </si>
  <si>
    <t xml:space="preserve">Opěrná zeď při napojení schodiště </t>
  </si>
  <si>
    <t xml:space="preserve">Inženýrská činnost </t>
  </si>
  <si>
    <t>Základov patky - 33 ks/0,8 m3</t>
  </si>
  <si>
    <t>20a</t>
  </si>
  <si>
    <t>22a</t>
  </si>
  <si>
    <t>Montáž atypické nosná OK lávky</t>
  </si>
  <si>
    <t xml:space="preserve">"hmotnost ocelového zábradlí  </t>
  </si>
  <si>
    <t>"sestava OK kotvení řetězu - 505 kg-2 k</t>
  </si>
  <si>
    <t>"výkop nepažené jámy  pro chodník - viz výkaz objemu výkopů pro chodník-řez A-A až F2-F2" 66,58</t>
  </si>
  <si>
    <t>"sejmutí ornice pro chodník  - viz výkaz kulturní zeminy-řez A-A až F2-F2" koef. 1,15 *31,56</t>
  </si>
  <si>
    <t xml:space="preserve">"objem zásypu z prospustné zeminy viz výkaz objemu zásypu - konečná úprava terénu - chodník" </t>
  </si>
  <si>
    <r>
      <t>"ztratné na zhutnění 15%"</t>
    </r>
    <r>
      <rPr>
        <sz val="8"/>
        <color rgb="FFFF0000"/>
        <rFont val="Trebuchet MS"/>
        <family val="2"/>
        <charset val="238"/>
      </rPr>
      <t xml:space="preserve"> 35,2*1,15*1,15</t>
    </r>
  </si>
  <si>
    <t>" drenáž DN 150 - odvodnění rampy pod chodníkem rampy" 43</t>
  </si>
  <si>
    <t xml:space="preserve">" chráničky osazené do prefabrikované opěrné zdi  pro prostup kanalizace DN250" </t>
  </si>
  <si>
    <t>Dodávka chráničky  PE DN 250</t>
  </si>
  <si>
    <t>atypická opěrná rohová zeď :  4 ks - příloha č.1</t>
  </si>
  <si>
    <t>28a</t>
  </si>
  <si>
    <t>Podkladní beton pod opěrnou zeď - výkres D.1.1.12</t>
  </si>
  <si>
    <t>28b</t>
  </si>
  <si>
    <t>Lože - cementová malta, osazovací vrstva tl, 5 cm - výkres D.1.1.19</t>
  </si>
  <si>
    <t>"sejmutí ornice pro chodník - naúpjení na lávku- viz řez G-G koef. 1,15 *4,50</t>
  </si>
  <si>
    <t>"sejmutí ornice pro schodiště - viz výkaz kulturní zeminy" řez K-K - 10,65*1,15</t>
  </si>
  <si>
    <t>Sejmutí ornice s přemístěním na vzdálenost do 50 m v tl. 20 cm</t>
  </si>
  <si>
    <t>"výkop nepažené jámy  pro opěrnou zeď - napojení  chodník -lávka" řez G-G" 66,58</t>
  </si>
  <si>
    <t>"výkop nepažené jámy  pro opěrnou zeď - přírodní schodiště"  řez K-K  68,29</t>
  </si>
  <si>
    <t>"objem zásypu pro chodník - naúpjení na lávku- viz řez G-G koef. 1,15 *46,16=53,1</t>
  </si>
  <si>
    <t>"objem pdkladních vrstev pod chodníkem řez A-A až F2-F2" 107,04*1,15=123,1</t>
  </si>
  <si>
    <t>"Objem zásypu schodiště - viz výkaz kulturní zeminy" řez K-K - 13,63*1,15=15,67</t>
  </si>
  <si>
    <t xml:space="preserve">"Řez A-A až F-F"-105,6 </t>
  </si>
  <si>
    <t>plocha_osetí*0,10</t>
  </si>
  <si>
    <t>"sejmutí ornice pro přístupovou cestu  ze stávající cesty ke schodišti - 10,3*1,15</t>
  </si>
  <si>
    <t>"ŘEZ G-G" - 36,6</t>
  </si>
  <si>
    <t>"Řez K-K"-36,7</t>
  </si>
  <si>
    <t xml:space="preserve">plocha_osetí </t>
  </si>
  <si>
    <t>" drenáž DN 150 - odvodnění násypu pod chodníkem napojení rampy na lávku " 7</t>
  </si>
  <si>
    <t>" drenáž DN 150 - odvodnění násypu pod schodištěm a napojením na lávku  " 5</t>
  </si>
  <si>
    <t>Polštáře zhutněné pod základy opěrné zdi  z kameniva drceného frakce  8 až 32 mm, tl. 20 cm</t>
  </si>
  <si>
    <t>"objem polštáře viz výkaz objemu  - rampa řez F-F" 3,67</t>
  </si>
  <si>
    <t>"objem polštáře   - rampa řez G-G" 3,67</t>
  </si>
  <si>
    <t>"objem polštáře   - rampa řez K-K" 3,67</t>
  </si>
  <si>
    <t>"objem podkladního betonu B16/20 tl. 15cm- řez F-F" 2,73</t>
  </si>
  <si>
    <t>"objem podkladního betonu B16/20 tl. 15cm-  řez G-G"2,8</t>
  </si>
  <si>
    <t>"objem  podkladního betonu B16/20 tl. 15cm-  řez K-K" 1,40</t>
  </si>
  <si>
    <t>"objem cementová malta-řez F-F " 0,93</t>
  </si>
  <si>
    <t>"objem cementová malta-řezG-G " 0,93</t>
  </si>
  <si>
    <t>"opěrná dtěna pod chodníkem- řez  F-F"</t>
  </si>
  <si>
    <t>"opěrná dtěna pod chodníkem- řez  G-G"</t>
  </si>
  <si>
    <t>Opěrná zeď - betonová, profil "L" - v2050, základna1200/1000</t>
  </si>
  <si>
    <t>31a</t>
  </si>
  <si>
    <t>Opěrná zeď - betonová, profil "L" - v2300, základna1350/1000</t>
  </si>
  <si>
    <t>"opěrná dtěna pod chodníkem- řez  K-K"</t>
  </si>
  <si>
    <t xml:space="preserve">typová opěrná zeď "L" :    3 ks -  příloha č.1 </t>
  </si>
  <si>
    <t xml:space="preserve">typová opěrná zeď "L" :   6 ks -  příloha č.1 </t>
  </si>
  <si>
    <t xml:space="preserve">typová opěrná zeď "L" :   4 ks -  příloha č.1 </t>
  </si>
  <si>
    <t>Konstrukce přírodního schodiště  - D+M</t>
  </si>
  <si>
    <t xml:space="preserve">"Zemní vrut Bayos  zinkovaný, příruba tvaru U, kod 8499003" ks 64 </t>
  </si>
  <si>
    <t>"Hlitnito štěrková frkace 0-8 mm, zásyp stupňů, stabilizace hutněním" - 4,6 m3</t>
  </si>
  <si>
    <t>"Dubové fošny tl. 80 mm/š.200mm/dl. 2500 mm- úprava proti hnilobě" - ks 16-0,64 m3</t>
  </si>
  <si>
    <t>"Objem zásypu přítupové cesty - hutněný od cesty Sokol. Koupaliště - Osada " -10,3*1,15=11,85</t>
  </si>
  <si>
    <t xml:space="preserve">" Křižovatka- napojeení na stávající asfaltovou cestu - Sokolské koupaliště-Osada </t>
  </si>
  <si>
    <t xml:space="preserve">viz výkres D.1.1.15 - </t>
  </si>
  <si>
    <t xml:space="preserve">" Hutněná vrstva  štěrku frakce 4-8 mm, tl.100 mm, prolití asfaltem" </t>
  </si>
  <si>
    <t>11,65*3,2=37,28 m2</t>
  </si>
  <si>
    <t>Křižovataka  stávajísí cesta Sokolské koupaliště - Osada - rampa k lodní zastávce</t>
  </si>
  <si>
    <t>41a</t>
  </si>
  <si>
    <t xml:space="preserve">křižovatky na stávající cestě </t>
  </si>
  <si>
    <t>41b</t>
  </si>
  <si>
    <t>Hloubení jam nezapažených v hornině tř. 3-4 - štěrkový povrch (tl. 15 cm)  zpevněný prolitím afsltem  objemu do 1000 m3</t>
  </si>
  <si>
    <t>Hloubení jam nezapažených v hornině tř. 3-4 - hutněná štěrkovávrstva  (tl. 25 cm) afsltem  objemu do 1000 m3</t>
  </si>
  <si>
    <t>11,65*3,2=37,3 m2</t>
  </si>
  <si>
    <t>11,65*3,2*0,25=9,4 m3</t>
  </si>
  <si>
    <t>"Podkladní vrstva v tloušťce 20-37 cm, hutněný štěrk frakce 8-32 mm - 37,3 m2</t>
  </si>
  <si>
    <t>Podklad z vibrovaného štěrku VŠ tl 200 mm D+M</t>
  </si>
  <si>
    <t>43a</t>
  </si>
  <si>
    <t>"Urovnání okolí křižovatky -kulturní zemina v max, tloušťce 20 cm, šířka  1,0m"</t>
  </si>
  <si>
    <t>plocha (11,7*2-4,1+3,2*2)*1,0´=25,7 m2</t>
  </si>
  <si>
    <t>43b</t>
  </si>
  <si>
    <t>43c</t>
  </si>
  <si>
    <t>43d</t>
  </si>
  <si>
    <t>plocha_osetí 25,7*0,1=2,57m3</t>
  </si>
  <si>
    <t>plocha_osetí 25,7*0,02=5,14</t>
  </si>
  <si>
    <t>43e</t>
  </si>
  <si>
    <t>43f</t>
  </si>
  <si>
    <t>43g</t>
  </si>
  <si>
    <t>lože pro uložení obrubníku  řez -A-A až řez F-F* 7,31</t>
  </si>
  <si>
    <t>"podkladní beton chodník - množství viz výkaz objemu - řez G-G " 2,16</t>
  </si>
  <si>
    <t>lože pro uložení obrubníku  řez -G-G* 4,6</t>
  </si>
  <si>
    <t>"zámková dlažba- chodník rampy " 6,947</t>
  </si>
  <si>
    <t>"zámková dlažba- napojení chodníku rampy na lávku "2,6</t>
  </si>
  <si>
    <t>"podkladní beton chodník - množství viz výkaz objemu - řez A-A až řez F-F " 9,29</t>
  </si>
  <si>
    <t>Příplatek k dlažbě tl do 80 mm za sklon do 35°</t>
  </si>
  <si>
    <t>" zámková dlažba chodníku" +(43-4*1,5)*1,8*0,08</t>
  </si>
  <si>
    <t>"podkladní beton 37*0,12*1,8"</t>
  </si>
  <si>
    <t>"Vrchní plocha zámkové dlažby  napojení chodníku na lávku" 6*3=18</t>
  </si>
  <si>
    <t>"Vrchní plocha zámkové dlažby  chodníku" 43*1,8=77,4</t>
  </si>
  <si>
    <t>"chodník - viz výkaz  KARI f8/150x150 (KY)"95,4*0,00536</t>
  </si>
  <si>
    <t>Řezání dilatačních spár š 10 mm hl do 50 mm v čerstvé betonové mazanině podkladního betonu</t>
  </si>
  <si>
    <t>"Zbradlí napojení chodníku na lávku" 3,0+1,0=4,0</t>
  </si>
  <si>
    <t>"zábradlí na pravé straně chodníku" 46</t>
  </si>
  <si>
    <t>Betonové obrubmíky 100/250-1000</t>
  </si>
  <si>
    <t>"zábradlí na levé straně chodníku směrem k lávce" 46</t>
  </si>
  <si>
    <t>D+M "pravá strana chodníku ve směru na lávku" 43m</t>
  </si>
  <si>
    <t>D+M"Levá strana chodníku ve směru na lávku" 46m</t>
  </si>
  <si>
    <t xml:space="preserve">D+M"Napojení chodníku na lávku" 10 m </t>
  </si>
  <si>
    <t xml:space="preserve">" kotvení zábradlí chodníku" </t>
  </si>
  <si>
    <t>Zámková dlažba tl. 80 mm, z betonu C25/30 XF2, povrchová úprava</t>
  </si>
  <si>
    <t>"základy pro konstrukci kotvení pontonu  vizVýkres  D1.1.2" 33,13+36,81=69,94</t>
  </si>
  <si>
    <t>"základy pod ocelovou konstrukci  viz  Výkres  D1.1.2" 1,284*35=44,94</t>
  </si>
  <si>
    <t>"rozdíl pro základy OK" 35*0,7=14,0</t>
  </si>
  <si>
    <t>"rozdíl pro základy kotvení pontonu" 2*15,9</t>
  </si>
  <si>
    <t>"(jáma-zásyp)"56,3*11</t>
  </si>
  <si>
    <t>"rozdíl pro základy kotvení pontonu" 31,8</t>
  </si>
  <si>
    <t>"rozdíl pro základy OK" 24,5</t>
  </si>
  <si>
    <t>"(jáma-zásyp)"56,3*1,6=90,08</t>
  </si>
  <si>
    <t>Hutněný štěrkový polšář pod základy ocelové konstrukce  a opěrných zdi</t>
  </si>
  <si>
    <t>"Pod základy ocelové konstrukce" 1,69*35=59,15</t>
  </si>
  <si>
    <t>"hmotnost ocelové konstrukce lávky  " viz výkres D1.1.6</t>
  </si>
  <si>
    <t>"hmotnost ocelového zábradlí   zábradlí" viz výkres D1.1.6</t>
  </si>
  <si>
    <t>Mazanina tl do 100 mm z betonu prostého tř. C 16/20</t>
  </si>
  <si>
    <t>"základ  pod kotvení pontonu-viz výkres D.1.1.2" 10,512*0,1*2=2,103</t>
  </si>
  <si>
    <t>"prkna Bangkirai 45/145mm" viz výkres D.1.1.10 -  231,0 m2*0,045=10,395</t>
  </si>
  <si>
    <t>"podklad masiv 40/60 mm - Bangkirai" - 258 m*0,04*0,04=0,413</t>
  </si>
  <si>
    <t xml:space="preserve">Část kanalizace </t>
  </si>
  <si>
    <t>Samostaný rozpočet</t>
  </si>
  <si>
    <t>Ochrana živočichů - ochrana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</si>
</sst>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\ &quot;Kč&quot;"/>
  </numFmts>
  <fonts count="53" x14ac:knownFonts="1">
    <font>
      <sz val="8"/>
      <name val="Trebuchet MS"/>
      <family val="2"/>
    </font>
    <font>
      <sz val="8"/>
      <color indexed="55"/>
      <name val="Trebuchet MS"/>
      <family val="2"/>
    </font>
    <font>
      <sz val="9"/>
      <name val="Trebuchet MS"/>
      <family val="2"/>
    </font>
    <font>
      <b/>
      <sz val="12"/>
      <name val="Trebuchet MS"/>
      <family val="2"/>
    </font>
    <font>
      <sz val="11"/>
      <name val="Trebuchet MS"/>
      <family val="2"/>
    </font>
    <font>
      <sz val="12"/>
      <color indexed="56"/>
      <name val="Trebuchet MS"/>
      <family val="2"/>
    </font>
    <font>
      <sz val="10"/>
      <color indexed="56"/>
      <name val="Trebuchet MS"/>
      <family val="2"/>
    </font>
    <font>
      <sz val="8"/>
      <color indexed="56"/>
      <name val="Trebuchet MS"/>
      <family val="2"/>
    </font>
    <font>
      <sz val="8"/>
      <color indexed="63"/>
      <name val="Trebuchet MS"/>
      <family val="2"/>
    </font>
    <font>
      <sz val="8"/>
      <color indexed="20"/>
      <name val="Trebuchet MS"/>
      <family val="2"/>
    </font>
    <font>
      <sz val="8"/>
      <color indexed="10"/>
      <name val="Trebuchet MS"/>
      <family val="2"/>
    </font>
    <font>
      <sz val="8"/>
      <color indexed="43"/>
      <name val="Trebuchet MS"/>
      <family val="2"/>
    </font>
    <font>
      <sz val="10"/>
      <name val="Trebuchet MS"/>
      <family val="2"/>
    </font>
    <font>
      <sz val="10"/>
      <color indexed="16"/>
      <name val="Trebuchet MS"/>
      <family val="2"/>
    </font>
    <font>
      <u/>
      <sz val="10"/>
      <color indexed="12"/>
      <name val="Trebuchet MS"/>
      <family val="2"/>
    </font>
    <font>
      <sz val="8"/>
      <color indexed="48"/>
      <name val="Trebuchet MS"/>
      <family val="2"/>
    </font>
    <font>
      <b/>
      <sz val="16"/>
      <name val="Trebuchet MS"/>
      <family val="2"/>
    </font>
    <font>
      <sz val="9"/>
      <color indexed="55"/>
      <name val="Trebuchet MS"/>
      <family val="2"/>
    </font>
    <font>
      <b/>
      <sz val="10"/>
      <name val="Trebuchet MS"/>
      <family val="2"/>
    </font>
    <font>
      <b/>
      <sz val="8"/>
      <color indexed="55"/>
      <name val="Trebuchet MS"/>
      <family val="2"/>
    </font>
    <font>
      <b/>
      <sz val="9"/>
      <name val="Trebuchet MS"/>
      <family val="2"/>
    </font>
    <font>
      <sz val="12"/>
      <color indexed="55"/>
      <name val="Trebuchet MS"/>
      <family val="2"/>
    </font>
    <font>
      <b/>
      <sz val="12"/>
      <color indexed="16"/>
      <name val="Trebuchet MS"/>
      <family val="2"/>
    </font>
    <font>
      <sz val="12"/>
      <name val="Trebuchet MS"/>
      <family val="2"/>
    </font>
    <font>
      <sz val="18"/>
      <color indexed="12"/>
      <name val="Wingdings 2"/>
      <charset val="2"/>
    </font>
    <font>
      <b/>
      <sz val="11"/>
      <color indexed="56"/>
      <name val="Trebuchet MS"/>
      <family val="2"/>
    </font>
    <font>
      <sz val="11"/>
      <color indexed="56"/>
      <name val="Trebuchet MS"/>
      <family val="2"/>
    </font>
    <font>
      <b/>
      <sz val="11"/>
      <name val="Trebuchet MS"/>
      <family val="2"/>
    </font>
    <font>
      <sz val="11"/>
      <color indexed="55"/>
      <name val="Trebuchet MS"/>
      <family val="2"/>
    </font>
    <font>
      <sz val="10"/>
      <color indexed="12"/>
      <name val="Trebuchet MS"/>
      <family val="2"/>
    </font>
    <font>
      <sz val="8"/>
      <color indexed="8"/>
      <name val="Trebuchet MS"/>
      <family val="2"/>
    </font>
    <font>
      <b/>
      <sz val="12"/>
      <color indexed="16"/>
      <name val="Trebuchet MS"/>
      <family val="2"/>
    </font>
    <font>
      <sz val="9"/>
      <color indexed="8"/>
      <name val="Trebuchet MS"/>
      <family val="2"/>
    </font>
    <font>
      <sz val="8"/>
      <color indexed="16"/>
      <name val="Trebuchet MS"/>
      <family val="2"/>
    </font>
    <font>
      <b/>
      <sz val="8"/>
      <name val="Trebuchet MS"/>
      <family val="2"/>
    </font>
    <font>
      <sz val="7"/>
      <color indexed="55"/>
      <name val="Trebuchet MS"/>
      <family val="2"/>
    </font>
    <font>
      <sz val="8"/>
      <color indexed="20"/>
      <name val="Trebuchet MS"/>
      <family val="2"/>
    </font>
    <font>
      <sz val="8"/>
      <color indexed="10"/>
      <name val="Trebuchet MS"/>
      <family val="2"/>
    </font>
    <font>
      <i/>
      <sz val="8"/>
      <color indexed="12"/>
      <name val="Trebuchet MS"/>
      <family val="2"/>
    </font>
    <font>
      <sz val="8"/>
      <name val="Trebuchet MS"/>
      <family val="2"/>
    </font>
    <font>
      <b/>
      <sz val="16"/>
      <name val="Trebuchet MS"/>
      <family val="2"/>
    </font>
    <font>
      <b/>
      <sz val="11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9"/>
      <name val="Trebuchet MS"/>
      <family val="2"/>
    </font>
    <font>
      <i/>
      <sz val="9"/>
      <name val="Trebuchet MS"/>
      <family val="2"/>
    </font>
    <font>
      <sz val="8"/>
      <name val="Trebuchet MS"/>
      <family val="2"/>
    </font>
    <font>
      <u/>
      <sz val="11"/>
      <color theme="10"/>
      <name val="Calibri"/>
      <family val="2"/>
      <scheme val="minor"/>
    </font>
    <font>
      <sz val="8"/>
      <name val="Trebuchet MS"/>
      <family val="2"/>
      <charset val="238"/>
    </font>
    <font>
      <b/>
      <sz val="11"/>
      <color indexed="56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10"/>
      <color rgb="FFFF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</fills>
  <borders count="3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thin">
        <color indexed="8"/>
      </right>
      <top style="hair">
        <color indexed="55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40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left" vertical="center"/>
    </xf>
    <xf numFmtId="0" fontId="12" fillId="3" borderId="0" xfId="0" applyFont="1" applyFill="1" applyAlignment="1" applyProtection="1">
      <alignment vertical="center"/>
    </xf>
    <xf numFmtId="0" fontId="13" fillId="3" borderId="0" xfId="0" applyFont="1" applyFill="1" applyAlignment="1" applyProtection="1">
      <alignment horizontal="left" vertical="center"/>
    </xf>
    <xf numFmtId="0" fontId="14" fillId="3" borderId="0" xfId="1" applyFont="1" applyFill="1" applyAlignment="1" applyProtection="1">
      <alignment vertical="center"/>
    </xf>
    <xf numFmtId="0" fontId="48" fillId="3" borderId="0" xfId="1" applyFill="1"/>
    <xf numFmtId="0" fontId="0" fillId="3" borderId="0" xfId="0" applyFill="1"/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6" fillId="0" borderId="0" xfId="0" applyFont="1" applyBorder="1" applyAlignment="1">
      <alignment horizontal="left" vertical="center"/>
    </xf>
    <xf numFmtId="0" fontId="0" fillId="0" borderId="5" xfId="0" applyBorder="1"/>
    <xf numFmtId="0" fontId="15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0" fontId="0" fillId="0" borderId="6" xfId="0" applyBorder="1"/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21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4" fontId="28" fillId="0" borderId="21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22" xfId="0" applyNumberFormat="1" applyFont="1" applyBorder="1" applyAlignment="1">
      <alignment vertical="center"/>
    </xf>
    <xf numFmtId="4" fontId="28" fillId="0" borderId="23" xfId="0" applyNumberFormat="1" applyFont="1" applyBorder="1" applyAlignment="1">
      <alignment vertical="center"/>
    </xf>
    <xf numFmtId="166" fontId="28" fillId="0" borderId="23" xfId="0" applyNumberFormat="1" applyFont="1" applyBorder="1" applyAlignment="1">
      <alignment vertical="center"/>
    </xf>
    <xf numFmtId="4" fontId="28" fillId="0" borderId="24" xfId="0" applyNumberFormat="1" applyFont="1" applyBorder="1" applyAlignment="1">
      <alignment vertical="center"/>
    </xf>
    <xf numFmtId="0" fontId="0" fillId="3" borderId="0" xfId="0" applyFill="1" applyProtection="1"/>
    <xf numFmtId="0" fontId="29" fillId="3" borderId="0" xfId="1" applyFont="1" applyFill="1" applyAlignment="1" applyProtection="1">
      <alignment vertical="center"/>
    </xf>
    <xf numFmtId="0" fontId="48" fillId="3" borderId="0" xfId="1" applyFill="1" applyProtection="1"/>
    <xf numFmtId="0" fontId="30" fillId="0" borderId="0" xfId="0" applyFont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25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4" fontId="22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0" fontId="31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3" xfId="0" applyFont="1" applyBorder="1" applyAlignment="1">
      <alignment horizontal="left" vertical="center"/>
    </xf>
    <xf numFmtId="0" fontId="5" fillId="0" borderId="23" xfId="0" applyFont="1" applyBorder="1" applyAlignment="1">
      <alignment vertical="center"/>
    </xf>
    <xf numFmtId="4" fontId="5" fillId="0" borderId="23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4" fontId="6" fillId="0" borderId="23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" fontId="22" fillId="0" borderId="0" xfId="0" applyNumberFormat="1" applyFont="1" applyAlignment="1"/>
    <xf numFmtId="166" fontId="33" fillId="0" borderId="13" xfId="0" applyNumberFormat="1" applyFont="1" applyBorder="1" applyAlignment="1"/>
    <xf numFmtId="166" fontId="33" fillId="0" borderId="14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21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4" fontId="6" fillId="0" borderId="0" xfId="0" applyNumberFormat="1" applyFont="1" applyBorder="1" applyAlignment="1"/>
    <xf numFmtId="0" fontId="0" fillId="0" borderId="4" xfId="0" applyFont="1" applyBorder="1" applyAlignment="1" applyProtection="1">
      <alignment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49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center" vertical="center" wrapText="1"/>
      <protection locked="0"/>
    </xf>
    <xf numFmtId="167" fontId="0" fillId="0" borderId="27" xfId="0" applyNumberFormat="1" applyFont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  <protection locked="0"/>
    </xf>
    <xf numFmtId="0" fontId="1" fillId="0" borderId="27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167" fontId="8" fillId="0" borderId="0" xfId="0" applyNumberFormat="1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2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167" fontId="10" fillId="0" borderId="0" xfId="0" applyNumberFormat="1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38" fillId="0" borderId="27" xfId="0" applyFont="1" applyBorder="1" applyAlignment="1" applyProtection="1">
      <alignment horizontal="center" vertical="center"/>
      <protection locked="0"/>
    </xf>
    <xf numFmtId="49" fontId="38" fillId="0" borderId="27" xfId="0" applyNumberFormat="1" applyFont="1" applyBorder="1" applyAlignment="1" applyProtection="1">
      <alignment horizontal="left" vertical="center" wrapText="1"/>
      <protection locked="0"/>
    </xf>
    <xf numFmtId="0" fontId="38" fillId="0" borderId="27" xfId="0" applyFont="1" applyBorder="1" applyAlignment="1" applyProtection="1">
      <alignment horizontal="left" vertical="center" wrapText="1"/>
      <protection locked="0"/>
    </xf>
    <xf numFmtId="0" fontId="38" fillId="0" borderId="27" xfId="0" applyFont="1" applyBorder="1" applyAlignment="1" applyProtection="1">
      <alignment horizontal="center" vertical="center" wrapText="1"/>
      <protection locked="0"/>
    </xf>
    <xf numFmtId="167" fontId="38" fillId="0" borderId="27" xfId="0" applyNumberFormat="1" applyFont="1" applyBorder="1" applyAlignment="1" applyProtection="1">
      <alignment vertical="center"/>
      <protection locked="0"/>
    </xf>
    <xf numFmtId="4" fontId="38" fillId="0" borderId="27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8" fillId="0" borderId="27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4" fontId="5" fillId="0" borderId="0" xfId="0" applyNumberFormat="1" applyFont="1" applyBorder="1" applyAlignment="1"/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" fillId="0" borderId="23" xfId="0" applyFont="1" applyBorder="1" applyAlignment="1">
      <alignment horizontal="center" vertical="center"/>
    </xf>
    <xf numFmtId="166" fontId="1" fillId="0" borderId="23" xfId="0" applyNumberFormat="1" applyFont="1" applyBorder="1" applyAlignment="1">
      <alignment vertical="center"/>
    </xf>
    <xf numFmtId="166" fontId="1" fillId="0" borderId="24" xfId="0" applyNumberFormat="1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39" fillId="0" borderId="28" xfId="0" applyFont="1" applyBorder="1" applyAlignment="1" applyProtection="1">
      <alignment vertical="center" wrapText="1"/>
      <protection locked="0"/>
    </xf>
    <xf numFmtId="0" fontId="39" fillId="0" borderId="29" xfId="0" applyFont="1" applyBorder="1" applyAlignment="1" applyProtection="1">
      <alignment vertical="center" wrapText="1"/>
      <protection locked="0"/>
    </xf>
    <xf numFmtId="0" fontId="39" fillId="0" borderId="30" xfId="0" applyFont="1" applyBorder="1" applyAlignment="1" applyProtection="1">
      <alignment vertical="center" wrapText="1"/>
      <protection locked="0"/>
    </xf>
    <xf numFmtId="0" fontId="39" fillId="0" borderId="31" xfId="0" applyFont="1" applyBorder="1" applyAlignment="1" applyProtection="1">
      <alignment horizontal="center" vertical="center" wrapText="1"/>
      <protection locked="0"/>
    </xf>
    <xf numFmtId="0" fontId="39" fillId="0" borderId="32" xfId="0" applyFont="1" applyBorder="1" applyAlignment="1" applyProtection="1">
      <alignment horizontal="center" vertical="center" wrapText="1"/>
      <protection locked="0"/>
    </xf>
    <xf numFmtId="0" fontId="39" fillId="0" borderId="31" xfId="0" applyFont="1" applyBorder="1" applyAlignment="1" applyProtection="1">
      <alignment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41" fillId="0" borderId="0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left" vertical="center" wrapText="1"/>
      <protection locked="0"/>
    </xf>
    <xf numFmtId="0" fontId="42" fillId="0" borderId="31" xfId="0" applyFont="1" applyBorder="1" applyAlignment="1" applyProtection="1">
      <alignment vertical="center" wrapText="1"/>
      <protection locked="0"/>
    </xf>
    <xf numFmtId="0" fontId="42" fillId="0" borderId="0" xfId="0" applyFont="1" applyBorder="1" applyAlignment="1" applyProtection="1">
      <alignment vertical="center" wrapText="1"/>
      <protection locked="0"/>
    </xf>
    <xf numFmtId="0" fontId="42" fillId="0" borderId="0" xfId="0" applyFont="1" applyBorder="1" applyAlignment="1" applyProtection="1">
      <alignment vertical="center"/>
      <protection locked="0"/>
    </xf>
    <xf numFmtId="0" fontId="42" fillId="0" borderId="0" xfId="0" applyFont="1" applyBorder="1" applyAlignment="1" applyProtection="1">
      <alignment horizontal="left" vertical="center"/>
      <protection locked="0"/>
    </xf>
    <xf numFmtId="49" fontId="42" fillId="0" borderId="0" xfId="0" applyNumberFormat="1" applyFont="1" applyBorder="1" applyAlignment="1" applyProtection="1">
      <alignment vertical="center" wrapText="1"/>
      <protection locked="0"/>
    </xf>
    <xf numFmtId="0" fontId="39" fillId="0" borderId="33" xfId="0" applyFont="1" applyBorder="1" applyAlignment="1" applyProtection="1">
      <alignment vertical="center" wrapText="1"/>
      <protection locked="0"/>
    </xf>
    <xf numFmtId="0" fontId="43" fillId="0" borderId="34" xfId="0" applyFont="1" applyBorder="1" applyAlignment="1" applyProtection="1">
      <alignment vertical="center" wrapText="1"/>
      <protection locked="0"/>
    </xf>
    <xf numFmtId="0" fontId="39" fillId="0" borderId="35" xfId="0" applyFont="1" applyBorder="1" applyAlignment="1" applyProtection="1">
      <alignment vertical="center" wrapText="1"/>
      <protection locked="0"/>
    </xf>
    <xf numFmtId="0" fontId="39" fillId="0" borderId="0" xfId="0" applyFont="1" applyBorder="1" applyAlignment="1" applyProtection="1">
      <alignment vertical="top"/>
      <protection locked="0"/>
    </xf>
    <xf numFmtId="0" fontId="39" fillId="0" borderId="0" xfId="0" applyFont="1" applyAlignment="1" applyProtection="1">
      <alignment vertical="top"/>
      <protection locked="0"/>
    </xf>
    <xf numFmtId="0" fontId="39" fillId="0" borderId="28" xfId="0" applyFont="1" applyBorder="1" applyAlignment="1" applyProtection="1">
      <alignment horizontal="left" vertical="center"/>
      <protection locked="0"/>
    </xf>
    <xf numFmtId="0" fontId="39" fillId="0" borderId="29" xfId="0" applyFont="1" applyBorder="1" applyAlignment="1" applyProtection="1">
      <alignment horizontal="left" vertical="center"/>
      <protection locked="0"/>
    </xf>
    <xf numFmtId="0" fontId="39" fillId="0" borderId="30" xfId="0" applyFont="1" applyBorder="1" applyAlignment="1" applyProtection="1">
      <alignment horizontal="left" vertical="center"/>
      <protection locked="0"/>
    </xf>
    <xf numFmtId="0" fontId="39" fillId="0" borderId="31" xfId="0" applyFont="1" applyBorder="1" applyAlignment="1" applyProtection="1">
      <alignment horizontal="left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center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5" fillId="0" borderId="0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0" fontId="42" fillId="0" borderId="31" xfId="0" applyFont="1" applyBorder="1" applyAlignment="1" applyProtection="1">
      <alignment horizontal="left" vertical="center"/>
      <protection locked="0"/>
    </xf>
    <xf numFmtId="0" fontId="42" fillId="0" borderId="0" xfId="0" applyFont="1" applyFill="1" applyBorder="1" applyAlignment="1" applyProtection="1">
      <alignment horizontal="left" vertical="center"/>
      <protection locked="0"/>
    </xf>
    <xf numFmtId="0" fontId="42" fillId="0" borderId="0" xfId="0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left" vertical="center"/>
      <protection locked="0"/>
    </xf>
    <xf numFmtId="0" fontId="43" fillId="0" borderId="0" xfId="0" applyFont="1" applyBorder="1" applyAlignment="1" applyProtection="1">
      <alignment horizontal="left" vertical="center"/>
      <protection locked="0"/>
    </xf>
    <xf numFmtId="0" fontId="44" fillId="0" borderId="0" xfId="0" applyFont="1" applyBorder="1" applyAlignment="1" applyProtection="1">
      <alignment horizontal="left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center" vertical="center" wrapText="1"/>
      <protection locked="0"/>
    </xf>
    <xf numFmtId="0" fontId="39" fillId="0" borderId="28" xfId="0" applyFont="1" applyBorder="1" applyAlignment="1" applyProtection="1">
      <alignment horizontal="left" vertical="center" wrapText="1"/>
      <protection locked="0"/>
    </xf>
    <xf numFmtId="0" fontId="39" fillId="0" borderId="29" xfId="0" applyFont="1" applyBorder="1" applyAlignment="1" applyProtection="1">
      <alignment horizontal="left" vertical="center" wrapText="1"/>
      <protection locked="0"/>
    </xf>
    <xf numFmtId="0" fontId="39" fillId="0" borderId="30" xfId="0" applyFont="1" applyBorder="1" applyAlignment="1" applyProtection="1">
      <alignment horizontal="left" vertical="center" wrapText="1"/>
      <protection locked="0"/>
    </xf>
    <xf numFmtId="0" fontId="39" fillId="0" borderId="3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44" fillId="0" borderId="3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2" fillId="0" borderId="31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/>
      <protection locked="0"/>
    </xf>
    <xf numFmtId="0" fontId="42" fillId="0" borderId="33" xfId="0" applyFont="1" applyBorder="1" applyAlignment="1" applyProtection="1">
      <alignment horizontal="left" vertical="center" wrapText="1"/>
      <protection locked="0"/>
    </xf>
    <xf numFmtId="0" fontId="42" fillId="0" borderId="34" xfId="0" applyFont="1" applyBorder="1" applyAlignment="1" applyProtection="1">
      <alignment horizontal="left" vertical="center" wrapText="1"/>
      <protection locked="0"/>
    </xf>
    <xf numFmtId="0" fontId="42" fillId="0" borderId="35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left" vertical="top"/>
      <protection locked="0"/>
    </xf>
    <xf numFmtId="0" fontId="42" fillId="0" borderId="0" xfId="0" applyFont="1" applyBorder="1" applyAlignment="1" applyProtection="1">
      <alignment horizontal="center" vertical="top"/>
      <protection locked="0"/>
    </xf>
    <xf numFmtId="0" fontId="42" fillId="0" borderId="33" xfId="0" applyFont="1" applyBorder="1" applyAlignment="1" applyProtection="1">
      <alignment horizontal="left" vertical="center"/>
      <protection locked="0"/>
    </xf>
    <xf numFmtId="0" fontId="42" fillId="0" borderId="35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41" fillId="0" borderId="0" xfId="0" applyFont="1" applyBorder="1" applyAlignment="1" applyProtection="1">
      <alignment vertical="center"/>
      <protection locked="0"/>
    </xf>
    <xf numFmtId="0" fontId="44" fillId="0" borderId="34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top"/>
      <protection locked="0"/>
    </xf>
    <xf numFmtId="49" fontId="42" fillId="0" borderId="0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horizontal="left"/>
      <protection locked="0"/>
    </xf>
    <xf numFmtId="0" fontId="44" fillId="0" borderId="34" xfId="0" applyFont="1" applyBorder="1" applyAlignment="1" applyProtection="1">
      <protection locked="0"/>
    </xf>
    <xf numFmtId="0" fontId="39" fillId="0" borderId="31" xfId="0" applyFont="1" applyBorder="1" applyAlignment="1" applyProtection="1">
      <alignment vertical="top"/>
      <protection locked="0"/>
    </xf>
    <xf numFmtId="0" fontId="39" fillId="0" borderId="32" xfId="0" applyFont="1" applyBorder="1" applyAlignment="1" applyProtection="1">
      <alignment vertical="top"/>
      <protection locked="0"/>
    </xf>
    <xf numFmtId="0" fontId="39" fillId="0" borderId="0" xfId="0" applyFont="1" applyBorder="1" applyAlignment="1" applyProtection="1">
      <alignment horizontal="center" vertical="center"/>
      <protection locked="0"/>
    </xf>
    <xf numFmtId="0" fontId="39" fillId="0" borderId="0" xfId="0" applyFont="1" applyBorder="1" applyAlignment="1" applyProtection="1">
      <alignment horizontal="left" vertical="top"/>
      <protection locked="0"/>
    </xf>
    <xf numFmtId="0" fontId="39" fillId="0" borderId="33" xfId="0" applyFont="1" applyBorder="1" applyAlignment="1" applyProtection="1">
      <alignment vertical="top"/>
      <protection locked="0"/>
    </xf>
    <xf numFmtId="0" fontId="39" fillId="0" borderId="34" xfId="0" applyFont="1" applyBorder="1" applyAlignment="1" applyProtection="1">
      <alignment vertical="top"/>
      <protection locked="0"/>
    </xf>
    <xf numFmtId="0" fontId="39" fillId="0" borderId="35" xfId="0" applyFont="1" applyBorder="1" applyAlignment="1" applyProtection="1">
      <alignment vertical="top"/>
      <protection locked="0"/>
    </xf>
    <xf numFmtId="0" fontId="0" fillId="0" borderId="0" xfId="0" applyFont="1" applyAlignment="1">
      <alignment vertical="center"/>
    </xf>
    <xf numFmtId="4" fontId="7" fillId="0" borderId="0" xfId="0" applyNumberFormat="1" applyFont="1" applyAlignment="1"/>
    <xf numFmtId="168" fontId="0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0" fillId="0" borderId="0" xfId="0"/>
    <xf numFmtId="0" fontId="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167" fontId="49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36" fillId="0" borderId="0" xfId="0" applyFont="1" applyFill="1" applyAlignment="1">
      <alignment horizontal="left" vertical="center" wrapText="1"/>
    </xf>
    <xf numFmtId="4" fontId="0" fillId="0" borderId="27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0" fillId="0" borderId="27" xfId="0" applyNumberFormat="1" applyFont="1" applyFill="1" applyBorder="1" applyAlignment="1" applyProtection="1">
      <alignment vertical="center"/>
      <protection locked="0"/>
    </xf>
    <xf numFmtId="49" fontId="0" fillId="0" borderId="2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7" xfId="0" applyFont="1" applyFill="1" applyBorder="1" applyAlignment="1" applyProtection="1">
      <alignment horizontal="left" vertical="center" wrapText="1"/>
      <protection locked="0"/>
    </xf>
    <xf numFmtId="0" fontId="0" fillId="0" borderId="27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left" vertical="center"/>
    </xf>
    <xf numFmtId="167" fontId="8" fillId="0" borderId="0" xfId="0" applyNumberFormat="1" applyFont="1" applyFill="1" applyAlignment="1">
      <alignment vertical="center"/>
    </xf>
    <xf numFmtId="0" fontId="3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167" fontId="8" fillId="0" borderId="0" xfId="0" applyNumberFormat="1" applyFont="1" applyFill="1" applyBorder="1" applyAlignment="1">
      <alignment vertical="center"/>
    </xf>
    <xf numFmtId="0" fontId="3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49" fontId="38" fillId="0" borderId="27" xfId="0" applyNumberFormat="1" applyFont="1" applyFill="1" applyBorder="1" applyAlignment="1" applyProtection="1">
      <alignment horizontal="left" vertical="center" wrapText="1"/>
      <protection locked="0"/>
    </xf>
    <xf numFmtId="0" fontId="38" fillId="0" borderId="27" xfId="0" applyFont="1" applyFill="1" applyBorder="1" applyAlignment="1" applyProtection="1">
      <alignment horizontal="left" vertical="center" wrapText="1"/>
      <protection locked="0"/>
    </xf>
    <xf numFmtId="0" fontId="38" fillId="0" borderId="27" xfId="0" applyFont="1" applyFill="1" applyBorder="1" applyAlignment="1" applyProtection="1">
      <alignment horizontal="center" vertical="center" wrapText="1"/>
      <protection locked="0"/>
    </xf>
    <xf numFmtId="167" fontId="38" fillId="0" borderId="27" xfId="0" applyNumberFormat="1" applyFont="1" applyFill="1" applyBorder="1" applyAlignment="1" applyProtection="1">
      <alignment vertical="center"/>
      <protection locked="0"/>
    </xf>
    <xf numFmtId="4" fontId="38" fillId="0" borderId="27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Alignment="1"/>
    <xf numFmtId="0" fontId="37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left" vertical="center" wrapText="1"/>
    </xf>
    <xf numFmtId="167" fontId="10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" fontId="0" fillId="0" borderId="0" xfId="0" applyNumberFormat="1"/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38" fillId="0" borderId="0" xfId="0" applyFont="1" applyBorder="1" applyAlignment="1" applyProtection="1">
      <alignment horizontal="center" vertical="center"/>
      <protection locked="0"/>
    </xf>
    <xf numFmtId="49" fontId="38" fillId="0" borderId="0" xfId="0" applyNumberFormat="1" applyFont="1" applyBorder="1" applyAlignment="1" applyProtection="1">
      <alignment horizontal="left" vertical="center" wrapText="1"/>
      <protection locked="0"/>
    </xf>
    <xf numFmtId="0" fontId="38" fillId="0" borderId="0" xfId="0" applyFont="1" applyFill="1" applyBorder="1" applyAlignment="1" applyProtection="1">
      <alignment horizontal="center" vertical="center" wrapText="1"/>
      <protection locked="0"/>
    </xf>
    <xf numFmtId="167" fontId="38" fillId="0" borderId="0" xfId="0" applyNumberFormat="1" applyFont="1" applyFill="1" applyBorder="1" applyAlignment="1" applyProtection="1">
      <alignment vertical="center"/>
      <protection locked="0"/>
    </xf>
    <xf numFmtId="4" fontId="38" fillId="0" borderId="0" xfId="0" applyNumberFormat="1" applyFont="1" applyFill="1" applyBorder="1" applyAlignment="1" applyProtection="1">
      <alignment vertical="center"/>
      <protection locked="0"/>
    </xf>
    <xf numFmtId="4" fontId="38" fillId="0" borderId="0" xfId="0" applyNumberFormat="1" applyFont="1" applyBorder="1" applyAlignment="1" applyProtection="1">
      <alignment vertical="center"/>
      <protection locked="0"/>
    </xf>
    <xf numFmtId="0" fontId="38" fillId="0" borderId="0" xfId="0" applyFont="1" applyBorder="1" applyAlignment="1" applyProtection="1">
      <alignment horizontal="left" vertical="center" wrapText="1"/>
      <protection locked="0"/>
    </xf>
    <xf numFmtId="0" fontId="38" fillId="0" borderId="21" xfId="0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52" fillId="0" borderId="0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0" fillId="0" borderId="0" xfId="0"/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1" fillId="0" borderId="20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vertical="center"/>
    </xf>
    <xf numFmtId="4" fontId="3" fillId="2" borderId="9" xfId="0" applyNumberFormat="1" applyFont="1" applyFill="1" applyBorder="1" applyAlignment="1">
      <alignment vertical="center"/>
    </xf>
    <xf numFmtId="0" fontId="0" fillId="2" borderId="16" xfId="0" applyFont="1" applyFill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9" fillId="3" borderId="0" xfId="1" applyFont="1" applyFill="1" applyAlignment="1" applyProtection="1">
      <alignment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40" fillId="0" borderId="0" xfId="0" applyFont="1" applyBorder="1" applyAlignment="1" applyProtection="1">
      <alignment horizontal="center" vertical="center" wrapText="1"/>
      <protection locked="0"/>
    </xf>
    <xf numFmtId="0" fontId="41" fillId="0" borderId="34" xfId="0" applyFont="1" applyBorder="1" applyAlignment="1" applyProtection="1">
      <alignment horizontal="left" wrapText="1"/>
      <protection locked="0"/>
    </xf>
    <xf numFmtId="0" fontId="42" fillId="0" borderId="0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left" vertical="center"/>
      <protection locked="0"/>
    </xf>
    <xf numFmtId="49" fontId="42" fillId="0" borderId="0" xfId="0" applyNumberFormat="1" applyFont="1" applyBorder="1" applyAlignment="1" applyProtection="1">
      <alignment horizontal="left" vertical="center" wrapText="1"/>
      <protection locked="0"/>
    </xf>
    <xf numFmtId="0" fontId="40" fillId="0" borderId="0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left"/>
      <protection locked="0"/>
    </xf>
    <xf numFmtId="0" fontId="42" fillId="0" borderId="0" xfId="0" applyFont="1" applyBorder="1" applyAlignment="1" applyProtection="1">
      <alignment horizontal="left" vertical="top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49" fontId="0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167" fontId="0" fillId="0" borderId="0" xfId="0" applyNumberFormat="1" applyFont="1" applyBorder="1" applyAlignment="1" applyProtection="1">
      <alignment vertical="center"/>
      <protection locked="0"/>
    </xf>
    <xf numFmtId="4" fontId="0" fillId="0" borderId="0" xfId="0" applyNumberFormat="1" applyFont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1025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667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049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3073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4097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2"/>
  <sheetViews>
    <sheetView showGridLines="0" zoomScale="70" zoomScaleNormal="70" workbookViewId="0">
      <pane ySplit="1" topLeftCell="A2" activePane="bottomLeft" state="frozen"/>
      <selection pane="bottomLeft" activeCell="AO31" sqref="AO31"/>
    </sheetView>
  </sheetViews>
  <sheetFormatPr defaultColWidth="8.6640625" defaultRowHeight="13.5" x14ac:dyDescent="0.3"/>
  <cols>
    <col min="1" max="1" width="8.1640625" customWidth="1"/>
    <col min="2" max="2" width="1.6640625" customWidth="1"/>
    <col min="3" max="3" width="4.1640625" customWidth="1"/>
    <col min="4" max="33" width="2.6640625" customWidth="1"/>
    <col min="34" max="34" width="3.1640625" customWidth="1"/>
    <col min="35" max="35" width="31.6640625" customWidth="1"/>
    <col min="36" max="37" width="2.5" customWidth="1"/>
    <col min="38" max="38" width="8.1640625" customWidth="1"/>
    <col min="39" max="39" width="3.1640625" customWidth="1"/>
    <col min="40" max="40" width="13.16406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66406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1640625" hidden="1" customWidth="1"/>
  </cols>
  <sheetData>
    <row r="1" spans="1:74" ht="21.6" customHeight="1" x14ac:dyDescent="0.3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spans="1:74" ht="36.950000000000003" customHeight="1" x14ac:dyDescent="0.3">
      <c r="AR2" s="352" t="s">
        <v>8</v>
      </c>
      <c r="AS2" s="353"/>
      <c r="AT2" s="353"/>
      <c r="AU2" s="353"/>
      <c r="AV2" s="353"/>
      <c r="AW2" s="353"/>
      <c r="AX2" s="353"/>
      <c r="AY2" s="353"/>
      <c r="AZ2" s="353"/>
      <c r="BA2" s="353"/>
      <c r="BB2" s="353"/>
      <c r="BC2" s="353"/>
      <c r="BD2" s="353"/>
      <c r="BE2" s="353"/>
      <c r="BS2" s="23" t="s">
        <v>9</v>
      </c>
      <c r="BT2" s="23" t="s">
        <v>10</v>
      </c>
    </row>
    <row r="3" spans="1:74" ht="6.95" customHeight="1" x14ac:dyDescent="0.3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9</v>
      </c>
      <c r="BT3" s="23" t="s">
        <v>11</v>
      </c>
    </row>
    <row r="4" spans="1:74" ht="36.950000000000003" customHeight="1" x14ac:dyDescent="0.3">
      <c r="B4" s="27"/>
      <c r="C4" s="28"/>
      <c r="D4" s="29" t="s">
        <v>12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13</v>
      </c>
      <c r="BS4" s="23" t="s">
        <v>14</v>
      </c>
    </row>
    <row r="5" spans="1:74" ht="14.45" customHeight="1" x14ac:dyDescent="0.3">
      <c r="B5" s="27"/>
      <c r="C5" s="28"/>
      <c r="D5" s="32" t="s">
        <v>15</v>
      </c>
      <c r="E5" s="28"/>
      <c r="F5" s="28"/>
      <c r="G5" s="28"/>
      <c r="H5" s="28"/>
      <c r="I5" s="28"/>
      <c r="J5" s="28"/>
      <c r="K5" s="376" t="s">
        <v>16</v>
      </c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77"/>
      <c r="AJ5" s="377"/>
      <c r="AK5" s="377"/>
      <c r="AL5" s="377"/>
      <c r="AM5" s="377"/>
      <c r="AN5" s="377"/>
      <c r="AO5" s="377"/>
      <c r="AP5" s="28"/>
      <c r="AQ5" s="30"/>
      <c r="BS5" s="23" t="s">
        <v>9</v>
      </c>
    </row>
    <row r="6" spans="1:74" ht="36.950000000000003" customHeight="1" x14ac:dyDescent="0.3">
      <c r="B6" s="27"/>
      <c r="C6" s="28"/>
      <c r="D6" s="34" t="s">
        <v>17</v>
      </c>
      <c r="E6" s="28"/>
      <c r="F6" s="28"/>
      <c r="G6" s="28"/>
      <c r="H6" s="28"/>
      <c r="I6" s="28"/>
      <c r="J6" s="28"/>
      <c r="K6" s="378" t="s">
        <v>18</v>
      </c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  <c r="AC6" s="377"/>
      <c r="AD6" s="377"/>
      <c r="AE6" s="377"/>
      <c r="AF6" s="377"/>
      <c r="AG6" s="377"/>
      <c r="AH6" s="377"/>
      <c r="AI6" s="377"/>
      <c r="AJ6" s="377"/>
      <c r="AK6" s="377"/>
      <c r="AL6" s="377"/>
      <c r="AM6" s="377"/>
      <c r="AN6" s="377"/>
      <c r="AO6" s="377"/>
      <c r="AP6" s="28"/>
      <c r="AQ6" s="30"/>
      <c r="BS6" s="23" t="s">
        <v>19</v>
      </c>
    </row>
    <row r="7" spans="1:74" ht="14.45" customHeight="1" x14ac:dyDescent="0.3">
      <c r="B7" s="27"/>
      <c r="C7" s="28"/>
      <c r="D7" s="35" t="s">
        <v>20</v>
      </c>
      <c r="E7" s="28"/>
      <c r="F7" s="28"/>
      <c r="G7" s="28"/>
      <c r="H7" s="28"/>
      <c r="I7" s="28"/>
      <c r="J7" s="28"/>
      <c r="K7" s="33" t="s">
        <v>5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5" t="s">
        <v>21</v>
      </c>
      <c r="AL7" s="28"/>
      <c r="AM7" s="28"/>
      <c r="AN7" s="33" t="s">
        <v>5</v>
      </c>
      <c r="AO7" s="28"/>
      <c r="AP7" s="28"/>
      <c r="AQ7" s="30"/>
      <c r="BS7" s="23" t="s">
        <v>22</v>
      </c>
    </row>
    <row r="8" spans="1:74" ht="14.45" customHeight="1" x14ac:dyDescent="0.3">
      <c r="B8" s="27"/>
      <c r="C8" s="28"/>
      <c r="D8" s="35" t="s">
        <v>23</v>
      </c>
      <c r="E8" s="28"/>
      <c r="F8" s="28"/>
      <c r="G8" s="28"/>
      <c r="H8" s="28"/>
      <c r="I8" s="28"/>
      <c r="J8" s="28"/>
      <c r="K8" s="33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5" t="s">
        <v>25</v>
      </c>
      <c r="AL8" s="28"/>
      <c r="AM8" s="28"/>
      <c r="AN8" s="347">
        <v>43801</v>
      </c>
      <c r="AO8" s="28"/>
      <c r="AP8" s="28"/>
      <c r="AQ8" s="30"/>
      <c r="BS8" s="23" t="s">
        <v>26</v>
      </c>
    </row>
    <row r="9" spans="1:74" ht="14.45" customHeight="1" x14ac:dyDescent="0.3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S9" s="23" t="s">
        <v>27</v>
      </c>
    </row>
    <row r="10" spans="1:74" ht="14.45" customHeight="1" x14ac:dyDescent="0.3">
      <c r="B10" s="27"/>
      <c r="C10" s="28"/>
      <c r="D10" s="35" t="s">
        <v>28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5" t="s">
        <v>29</v>
      </c>
      <c r="AL10" s="28"/>
      <c r="AM10" s="28"/>
      <c r="AN10" s="33" t="s">
        <v>5</v>
      </c>
      <c r="AO10" s="28"/>
      <c r="AP10" s="28"/>
      <c r="AQ10" s="30"/>
      <c r="BS10" s="23" t="s">
        <v>19</v>
      </c>
    </row>
    <row r="11" spans="1:74" ht="18.600000000000001" customHeight="1" x14ac:dyDescent="0.3">
      <c r="B11" s="27"/>
      <c r="C11" s="28"/>
      <c r="D11" s="28"/>
      <c r="E11" s="33" t="s">
        <v>30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5" t="s">
        <v>31</v>
      </c>
      <c r="AL11" s="28"/>
      <c r="AM11" s="28"/>
      <c r="AN11" s="33" t="s">
        <v>5</v>
      </c>
      <c r="AO11" s="28"/>
      <c r="AP11" s="28"/>
      <c r="AQ11" s="30"/>
      <c r="BS11" s="23" t="s">
        <v>19</v>
      </c>
    </row>
    <row r="12" spans="1:74" ht="6.95" customHeight="1" x14ac:dyDescent="0.3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S12" s="23" t="s">
        <v>19</v>
      </c>
    </row>
    <row r="13" spans="1:74" ht="14.45" customHeight="1" x14ac:dyDescent="0.3">
      <c r="B13" s="27"/>
      <c r="C13" s="28"/>
      <c r="D13" s="35" t="s">
        <v>32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5" t="s">
        <v>29</v>
      </c>
      <c r="AL13" s="28"/>
      <c r="AM13" s="28"/>
      <c r="AN13" s="33" t="s">
        <v>5</v>
      </c>
      <c r="AO13" s="28"/>
      <c r="AP13" s="28"/>
      <c r="AQ13" s="30"/>
      <c r="BS13" s="23" t="s">
        <v>19</v>
      </c>
    </row>
    <row r="14" spans="1:74" ht="15" x14ac:dyDescent="0.3">
      <c r="B14" s="27"/>
      <c r="C14" s="28"/>
      <c r="D14" s="28"/>
      <c r="E14" s="33" t="s">
        <v>33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35" t="s">
        <v>31</v>
      </c>
      <c r="AL14" s="28"/>
      <c r="AM14" s="28"/>
      <c r="AN14" s="33" t="s">
        <v>5</v>
      </c>
      <c r="AO14" s="28"/>
      <c r="AP14" s="28"/>
      <c r="AQ14" s="30"/>
      <c r="BS14" s="23" t="s">
        <v>19</v>
      </c>
    </row>
    <row r="15" spans="1:74" ht="6.95" customHeight="1" x14ac:dyDescent="0.3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S15" s="23" t="s">
        <v>6</v>
      </c>
    </row>
    <row r="16" spans="1:74" ht="14.45" customHeight="1" x14ac:dyDescent="0.3">
      <c r="B16" s="27"/>
      <c r="C16" s="28"/>
      <c r="D16" s="35" t="s">
        <v>34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5" t="s">
        <v>29</v>
      </c>
      <c r="AL16" s="28"/>
      <c r="AM16" s="28"/>
      <c r="AN16" s="33" t="s">
        <v>5</v>
      </c>
      <c r="AO16" s="28"/>
      <c r="AP16" s="28"/>
      <c r="AQ16" s="30"/>
      <c r="BS16" s="23" t="s">
        <v>6</v>
      </c>
    </row>
    <row r="17" spans="2:71" ht="18.600000000000001" customHeight="1" x14ac:dyDescent="0.3">
      <c r="B17" s="27"/>
      <c r="C17" s="28"/>
      <c r="D17" s="28"/>
      <c r="E17" s="33" t="s">
        <v>35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5" t="s">
        <v>31</v>
      </c>
      <c r="AL17" s="28"/>
      <c r="AM17" s="28"/>
      <c r="AN17" s="33" t="s">
        <v>5</v>
      </c>
      <c r="AO17" s="28"/>
      <c r="AP17" s="28"/>
      <c r="AQ17" s="30"/>
      <c r="BS17" s="23" t="s">
        <v>36</v>
      </c>
    </row>
    <row r="18" spans="2:71" ht="6.95" customHeight="1" x14ac:dyDescent="0.3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S18" s="23" t="s">
        <v>9</v>
      </c>
    </row>
    <row r="19" spans="2:71" ht="14.45" customHeight="1" x14ac:dyDescent="0.3">
      <c r="B19" s="27"/>
      <c r="C19" s="28"/>
      <c r="D19" s="35" t="s">
        <v>37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S19" s="23" t="s">
        <v>9</v>
      </c>
    </row>
    <row r="20" spans="2:71" ht="22.5" customHeight="1" x14ac:dyDescent="0.3">
      <c r="B20" s="27"/>
      <c r="C20" s="28"/>
      <c r="D20" s="28"/>
      <c r="E20" s="379" t="s">
        <v>5</v>
      </c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Q20" s="379"/>
      <c r="R20" s="379"/>
      <c r="S20" s="379"/>
      <c r="T20" s="379"/>
      <c r="U20" s="379"/>
      <c r="V20" s="379"/>
      <c r="W20" s="379"/>
      <c r="X20" s="379"/>
      <c r="Y20" s="379"/>
      <c r="Z20" s="379"/>
      <c r="AA20" s="379"/>
      <c r="AB20" s="379"/>
      <c r="AC20" s="379"/>
      <c r="AD20" s="379"/>
      <c r="AE20" s="379"/>
      <c r="AF20" s="379"/>
      <c r="AG20" s="379"/>
      <c r="AH20" s="379"/>
      <c r="AI20" s="379"/>
      <c r="AJ20" s="379"/>
      <c r="AK20" s="379"/>
      <c r="AL20" s="379"/>
      <c r="AM20" s="379"/>
      <c r="AN20" s="379"/>
      <c r="AO20" s="28"/>
      <c r="AP20" s="28"/>
      <c r="AQ20" s="30"/>
      <c r="BS20" s="23" t="s">
        <v>36</v>
      </c>
    </row>
    <row r="21" spans="2:71" ht="6.95" customHeight="1" x14ac:dyDescent="0.3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</row>
    <row r="22" spans="2:71" ht="6.95" customHeight="1" x14ac:dyDescent="0.3">
      <c r="B22" s="27"/>
      <c r="C22" s="28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28"/>
      <c r="AQ22" s="30"/>
    </row>
    <row r="23" spans="2:71" s="1" customFormat="1" ht="26.1" customHeight="1" x14ac:dyDescent="0.3">
      <c r="B23" s="37"/>
      <c r="C23" s="38"/>
      <c r="D23" s="39" t="s">
        <v>38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380">
        <f>ROUND(AG51,2)</f>
        <v>0</v>
      </c>
      <c r="AL23" s="381"/>
      <c r="AM23" s="381"/>
      <c r="AN23" s="381"/>
      <c r="AO23" s="381"/>
      <c r="AP23" s="38"/>
      <c r="AQ23" s="41"/>
    </row>
    <row r="24" spans="2:71" s="1" customFormat="1" ht="6.95" customHeight="1" x14ac:dyDescent="0.3"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41"/>
    </row>
    <row r="25" spans="2:71" s="1" customFormat="1" x14ac:dyDescent="0.3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75" t="s">
        <v>39</v>
      </c>
      <c r="M25" s="375"/>
      <c r="N25" s="375"/>
      <c r="O25" s="375"/>
      <c r="P25" s="38"/>
      <c r="Q25" s="38"/>
      <c r="R25" s="38"/>
      <c r="S25" s="38"/>
      <c r="T25" s="38"/>
      <c r="U25" s="38"/>
      <c r="V25" s="38"/>
      <c r="W25" s="375" t="s">
        <v>40</v>
      </c>
      <c r="X25" s="375"/>
      <c r="Y25" s="375"/>
      <c r="Z25" s="375"/>
      <c r="AA25" s="375"/>
      <c r="AB25" s="375"/>
      <c r="AC25" s="375"/>
      <c r="AD25" s="375"/>
      <c r="AE25" s="375"/>
      <c r="AF25" s="38"/>
      <c r="AG25" s="38"/>
      <c r="AH25" s="38"/>
      <c r="AI25" s="38"/>
      <c r="AJ25" s="38"/>
      <c r="AK25" s="375" t="s">
        <v>41</v>
      </c>
      <c r="AL25" s="375"/>
      <c r="AM25" s="375"/>
      <c r="AN25" s="375"/>
      <c r="AO25" s="375"/>
      <c r="AP25" s="38"/>
      <c r="AQ25" s="41"/>
    </row>
    <row r="26" spans="2:71" s="2" customFormat="1" ht="14.45" customHeight="1" x14ac:dyDescent="0.3">
      <c r="B26" s="43"/>
      <c r="C26" s="44"/>
      <c r="D26" s="45" t="s">
        <v>42</v>
      </c>
      <c r="E26" s="44"/>
      <c r="F26" s="45" t="s">
        <v>43</v>
      </c>
      <c r="G26" s="44"/>
      <c r="H26" s="44"/>
      <c r="I26" s="44"/>
      <c r="J26" s="44"/>
      <c r="K26" s="44"/>
      <c r="L26" s="364">
        <v>0.21</v>
      </c>
      <c r="M26" s="365"/>
      <c r="N26" s="365"/>
      <c r="O26" s="365"/>
      <c r="P26" s="44"/>
      <c r="Q26" s="44"/>
      <c r="R26" s="44"/>
      <c r="S26" s="44"/>
      <c r="T26" s="44"/>
      <c r="U26" s="44"/>
      <c r="V26" s="44"/>
      <c r="W26" s="366">
        <f>ROUND(AZ51,2)</f>
        <v>0</v>
      </c>
      <c r="X26" s="365"/>
      <c r="Y26" s="365"/>
      <c r="Z26" s="365"/>
      <c r="AA26" s="365"/>
      <c r="AB26" s="365"/>
      <c r="AC26" s="365"/>
      <c r="AD26" s="365"/>
      <c r="AE26" s="365"/>
      <c r="AF26" s="44"/>
      <c r="AG26" s="44"/>
      <c r="AH26" s="44"/>
      <c r="AI26" s="44"/>
      <c r="AJ26" s="44"/>
      <c r="AK26" s="366">
        <f>ROUND(AV51,2)</f>
        <v>0</v>
      </c>
      <c r="AL26" s="365"/>
      <c r="AM26" s="365"/>
      <c r="AN26" s="365"/>
      <c r="AO26" s="365"/>
      <c r="AP26" s="44"/>
      <c r="AQ26" s="46"/>
    </row>
    <row r="27" spans="2:71" s="2" customFormat="1" ht="14.45" customHeight="1" x14ac:dyDescent="0.3">
      <c r="B27" s="43"/>
      <c r="C27" s="44"/>
      <c r="D27" s="44"/>
      <c r="E27" s="44"/>
      <c r="F27" s="45" t="s">
        <v>44</v>
      </c>
      <c r="G27" s="44"/>
      <c r="H27" s="44"/>
      <c r="I27" s="44"/>
      <c r="J27" s="44"/>
      <c r="K27" s="44"/>
      <c r="L27" s="364">
        <v>0.15</v>
      </c>
      <c r="M27" s="365"/>
      <c r="N27" s="365"/>
      <c r="O27" s="365"/>
      <c r="P27" s="44"/>
      <c r="Q27" s="44"/>
      <c r="R27" s="44"/>
      <c r="S27" s="44"/>
      <c r="T27" s="44"/>
      <c r="U27" s="44"/>
      <c r="V27" s="44"/>
      <c r="W27" s="366">
        <f>ROUND(BA51,2)</f>
        <v>0</v>
      </c>
      <c r="X27" s="365"/>
      <c r="Y27" s="365"/>
      <c r="Z27" s="365"/>
      <c r="AA27" s="365"/>
      <c r="AB27" s="365"/>
      <c r="AC27" s="365"/>
      <c r="AD27" s="365"/>
      <c r="AE27" s="365"/>
      <c r="AF27" s="44"/>
      <c r="AG27" s="44"/>
      <c r="AH27" s="44"/>
      <c r="AI27" s="44"/>
      <c r="AJ27" s="44"/>
      <c r="AK27" s="366">
        <f>ROUND(AW51,2)</f>
        <v>0</v>
      </c>
      <c r="AL27" s="365"/>
      <c r="AM27" s="365"/>
      <c r="AN27" s="365"/>
      <c r="AO27" s="365"/>
      <c r="AP27" s="44"/>
      <c r="AQ27" s="46"/>
    </row>
    <row r="28" spans="2:71" s="2" customFormat="1" ht="14.45" hidden="1" customHeight="1" x14ac:dyDescent="0.3">
      <c r="B28" s="43"/>
      <c r="C28" s="44"/>
      <c r="D28" s="44"/>
      <c r="E28" s="44"/>
      <c r="F28" s="45" t="s">
        <v>45</v>
      </c>
      <c r="G28" s="44"/>
      <c r="H28" s="44"/>
      <c r="I28" s="44"/>
      <c r="J28" s="44"/>
      <c r="K28" s="44"/>
      <c r="L28" s="364">
        <v>0.21</v>
      </c>
      <c r="M28" s="365"/>
      <c r="N28" s="365"/>
      <c r="O28" s="365"/>
      <c r="P28" s="44"/>
      <c r="Q28" s="44"/>
      <c r="R28" s="44"/>
      <c r="S28" s="44"/>
      <c r="T28" s="44"/>
      <c r="U28" s="44"/>
      <c r="V28" s="44"/>
      <c r="W28" s="366">
        <f>ROUND(BB51,2)</f>
        <v>0</v>
      </c>
      <c r="X28" s="365"/>
      <c r="Y28" s="365"/>
      <c r="Z28" s="365"/>
      <c r="AA28" s="365"/>
      <c r="AB28" s="365"/>
      <c r="AC28" s="365"/>
      <c r="AD28" s="365"/>
      <c r="AE28" s="365"/>
      <c r="AF28" s="44"/>
      <c r="AG28" s="44"/>
      <c r="AH28" s="44"/>
      <c r="AI28" s="44"/>
      <c r="AJ28" s="44"/>
      <c r="AK28" s="366">
        <v>0</v>
      </c>
      <c r="AL28" s="365"/>
      <c r="AM28" s="365"/>
      <c r="AN28" s="365"/>
      <c r="AO28" s="365"/>
      <c r="AP28" s="44"/>
      <c r="AQ28" s="46"/>
    </row>
    <row r="29" spans="2:71" s="2" customFormat="1" ht="14.45" hidden="1" customHeight="1" x14ac:dyDescent="0.3">
      <c r="B29" s="43"/>
      <c r="C29" s="44"/>
      <c r="D29" s="44"/>
      <c r="E29" s="44"/>
      <c r="F29" s="45" t="s">
        <v>46</v>
      </c>
      <c r="G29" s="44"/>
      <c r="H29" s="44"/>
      <c r="I29" s="44"/>
      <c r="J29" s="44"/>
      <c r="K29" s="44"/>
      <c r="L29" s="364">
        <v>0.15</v>
      </c>
      <c r="M29" s="365"/>
      <c r="N29" s="365"/>
      <c r="O29" s="365"/>
      <c r="P29" s="44"/>
      <c r="Q29" s="44"/>
      <c r="R29" s="44"/>
      <c r="S29" s="44"/>
      <c r="T29" s="44"/>
      <c r="U29" s="44"/>
      <c r="V29" s="44"/>
      <c r="W29" s="366">
        <f>ROUND(BC51,2)</f>
        <v>0</v>
      </c>
      <c r="X29" s="365"/>
      <c r="Y29" s="365"/>
      <c r="Z29" s="365"/>
      <c r="AA29" s="365"/>
      <c r="AB29" s="365"/>
      <c r="AC29" s="365"/>
      <c r="AD29" s="365"/>
      <c r="AE29" s="365"/>
      <c r="AF29" s="44"/>
      <c r="AG29" s="44"/>
      <c r="AH29" s="44"/>
      <c r="AI29" s="44"/>
      <c r="AJ29" s="44"/>
      <c r="AK29" s="366">
        <v>0</v>
      </c>
      <c r="AL29" s="365"/>
      <c r="AM29" s="365"/>
      <c r="AN29" s="365"/>
      <c r="AO29" s="365"/>
      <c r="AP29" s="44"/>
      <c r="AQ29" s="46"/>
    </row>
    <row r="30" spans="2:71" s="2" customFormat="1" ht="14.45" hidden="1" customHeight="1" x14ac:dyDescent="0.3">
      <c r="B30" s="43"/>
      <c r="C30" s="44"/>
      <c r="D30" s="44"/>
      <c r="E30" s="44"/>
      <c r="F30" s="45" t="s">
        <v>47</v>
      </c>
      <c r="G30" s="44"/>
      <c r="H30" s="44"/>
      <c r="I30" s="44"/>
      <c r="J30" s="44"/>
      <c r="K30" s="44"/>
      <c r="L30" s="364">
        <v>0</v>
      </c>
      <c r="M30" s="365"/>
      <c r="N30" s="365"/>
      <c r="O30" s="365"/>
      <c r="P30" s="44"/>
      <c r="Q30" s="44"/>
      <c r="R30" s="44"/>
      <c r="S30" s="44"/>
      <c r="T30" s="44"/>
      <c r="U30" s="44"/>
      <c r="V30" s="44"/>
      <c r="W30" s="366">
        <f>ROUND(BD51,2)</f>
        <v>0</v>
      </c>
      <c r="X30" s="365"/>
      <c r="Y30" s="365"/>
      <c r="Z30" s="365"/>
      <c r="AA30" s="365"/>
      <c r="AB30" s="365"/>
      <c r="AC30" s="365"/>
      <c r="AD30" s="365"/>
      <c r="AE30" s="365"/>
      <c r="AF30" s="44"/>
      <c r="AG30" s="44"/>
      <c r="AH30" s="44"/>
      <c r="AI30" s="44"/>
      <c r="AJ30" s="44"/>
      <c r="AK30" s="366">
        <v>0</v>
      </c>
      <c r="AL30" s="365"/>
      <c r="AM30" s="365"/>
      <c r="AN30" s="365"/>
      <c r="AO30" s="365"/>
      <c r="AP30" s="44"/>
      <c r="AQ30" s="46"/>
    </row>
    <row r="31" spans="2:71" s="1" customFormat="1" ht="6.95" customHeight="1" x14ac:dyDescent="0.3"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41"/>
    </row>
    <row r="32" spans="2:71" s="1" customFormat="1" ht="26.1" customHeight="1" x14ac:dyDescent="0.3">
      <c r="B32" s="37"/>
      <c r="C32" s="47"/>
      <c r="D32" s="48" t="s">
        <v>48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0" t="s">
        <v>49</v>
      </c>
      <c r="U32" s="49"/>
      <c r="V32" s="49"/>
      <c r="W32" s="49"/>
      <c r="X32" s="371" t="s">
        <v>50</v>
      </c>
      <c r="Y32" s="372"/>
      <c r="Z32" s="372"/>
      <c r="AA32" s="372"/>
      <c r="AB32" s="372"/>
      <c r="AC32" s="49"/>
      <c r="AD32" s="49"/>
      <c r="AE32" s="49"/>
      <c r="AF32" s="49"/>
      <c r="AG32" s="49"/>
      <c r="AH32" s="49"/>
      <c r="AI32" s="49"/>
      <c r="AJ32" s="49"/>
      <c r="AK32" s="373">
        <f>SUM(AK23:AK30)</f>
        <v>0</v>
      </c>
      <c r="AL32" s="372"/>
      <c r="AM32" s="372"/>
      <c r="AN32" s="372"/>
      <c r="AO32" s="374"/>
      <c r="AP32" s="47"/>
      <c r="AQ32" s="51"/>
    </row>
    <row r="33" spans="2:56" s="1" customFormat="1" ht="6.95" customHeight="1" x14ac:dyDescent="0.3"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41"/>
    </row>
    <row r="34" spans="2:56" s="1" customFormat="1" ht="6.95" customHeight="1" x14ac:dyDescent="0.3">
      <c r="B34" s="52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4"/>
    </row>
    <row r="38" spans="2:56" s="1" customFormat="1" ht="6.95" customHeight="1" x14ac:dyDescent="0.3">
      <c r="B38" s="55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37"/>
    </row>
    <row r="39" spans="2:56" s="1" customFormat="1" ht="36.950000000000003" customHeight="1" x14ac:dyDescent="0.3">
      <c r="B39" s="37"/>
      <c r="C39" s="57" t="s">
        <v>51</v>
      </c>
      <c r="AR39" s="37"/>
    </row>
    <row r="40" spans="2:56" s="1" customFormat="1" ht="6.95" customHeight="1" x14ac:dyDescent="0.3">
      <c r="B40" s="37"/>
      <c r="AR40" s="37"/>
    </row>
    <row r="41" spans="2:56" s="3" customFormat="1" ht="14.45" customHeight="1" x14ac:dyDescent="0.3">
      <c r="B41" s="58"/>
      <c r="C41" s="59" t="s">
        <v>15</v>
      </c>
      <c r="L41" s="3" t="str">
        <f>K5</f>
        <v>ZAV17-01</v>
      </c>
      <c r="AR41" s="58"/>
    </row>
    <row r="42" spans="2:56" s="4" customFormat="1" ht="36.950000000000003" customHeight="1" x14ac:dyDescent="0.3">
      <c r="B42" s="60"/>
      <c r="C42" s="61" t="s">
        <v>17</v>
      </c>
      <c r="L42" s="362" t="str">
        <f>K6</f>
        <v>Zastávka lodní dopravy Osada</v>
      </c>
      <c r="M42" s="363"/>
      <c r="N42" s="363"/>
      <c r="O42" s="363"/>
      <c r="P42" s="363"/>
      <c r="Q42" s="363"/>
      <c r="R42" s="363"/>
      <c r="S42" s="363"/>
      <c r="T42" s="363"/>
      <c r="U42" s="363"/>
      <c r="V42" s="363"/>
      <c r="W42" s="363"/>
      <c r="X42" s="363"/>
      <c r="Y42" s="363"/>
      <c r="Z42" s="363"/>
      <c r="AA42" s="363"/>
      <c r="AB42" s="363"/>
      <c r="AC42" s="363"/>
      <c r="AD42" s="363"/>
      <c r="AE42" s="363"/>
      <c r="AF42" s="363"/>
      <c r="AG42" s="363"/>
      <c r="AH42" s="363"/>
      <c r="AI42" s="363"/>
      <c r="AJ42" s="363"/>
      <c r="AK42" s="363"/>
      <c r="AL42" s="363"/>
      <c r="AM42" s="363"/>
      <c r="AN42" s="363"/>
      <c r="AO42" s="363"/>
      <c r="AR42" s="60"/>
    </row>
    <row r="43" spans="2:56" s="1" customFormat="1" ht="6.95" customHeight="1" x14ac:dyDescent="0.3">
      <c r="B43" s="37"/>
      <c r="AR43" s="37"/>
    </row>
    <row r="44" spans="2:56" s="1" customFormat="1" ht="15" x14ac:dyDescent="0.3">
      <c r="B44" s="37"/>
      <c r="C44" s="59" t="s">
        <v>23</v>
      </c>
      <c r="L44" s="62" t="str">
        <f>IF(K8="","",K8)</f>
        <v>Brno, zastávka Osada</v>
      </c>
      <c r="AI44" s="59" t="s">
        <v>25</v>
      </c>
      <c r="AM44" s="356">
        <v>43763</v>
      </c>
      <c r="AN44" s="356"/>
      <c r="AR44" s="37"/>
    </row>
    <row r="45" spans="2:56" s="1" customFormat="1" ht="6.95" customHeight="1" x14ac:dyDescent="0.3">
      <c r="B45" s="37"/>
      <c r="AR45" s="37"/>
    </row>
    <row r="46" spans="2:56" s="1" customFormat="1" ht="15" x14ac:dyDescent="0.3">
      <c r="B46" s="37"/>
      <c r="C46" s="59" t="s">
        <v>28</v>
      </c>
      <c r="L46" s="3" t="str">
        <f>IF(E11= "","",E11)</f>
        <v>DPMB, a.s., Hlinky 151, 656 46 Brno</v>
      </c>
      <c r="AI46" s="59" t="s">
        <v>34</v>
      </c>
      <c r="AM46" s="357" t="str">
        <f>IF(E17="","",E17)</f>
        <v>CAB minerals, s.r.o., Ing. P. Kučínský</v>
      </c>
      <c r="AN46" s="357"/>
      <c r="AO46" s="357"/>
      <c r="AP46" s="357"/>
      <c r="AR46" s="37"/>
      <c r="AS46" s="358" t="s">
        <v>52</v>
      </c>
      <c r="AT46" s="359"/>
      <c r="AU46" s="64"/>
      <c r="AV46" s="64"/>
      <c r="AW46" s="64"/>
      <c r="AX46" s="64"/>
      <c r="AY46" s="64"/>
      <c r="AZ46" s="64"/>
      <c r="BA46" s="64"/>
      <c r="BB46" s="64"/>
      <c r="BC46" s="64"/>
      <c r="BD46" s="65"/>
    </row>
    <row r="47" spans="2:56" s="1" customFormat="1" ht="15" x14ac:dyDescent="0.3">
      <c r="B47" s="37"/>
      <c r="C47" s="59" t="s">
        <v>32</v>
      </c>
      <c r="L47" s="3" t="str">
        <f>IF(E14="","",E14)</f>
        <v xml:space="preserve"> </v>
      </c>
      <c r="AR47" s="37"/>
      <c r="AS47" s="360"/>
      <c r="AT47" s="361"/>
      <c r="AU47" s="38"/>
      <c r="AV47" s="38"/>
      <c r="AW47" s="38"/>
      <c r="AX47" s="38"/>
      <c r="AY47" s="38"/>
      <c r="AZ47" s="38"/>
      <c r="BA47" s="38"/>
      <c r="BB47" s="38"/>
      <c r="BC47" s="38"/>
      <c r="BD47" s="66"/>
    </row>
    <row r="48" spans="2:56" s="1" customFormat="1" ht="11.1" customHeight="1" x14ac:dyDescent="0.3">
      <c r="B48" s="37"/>
      <c r="AR48" s="37"/>
      <c r="AS48" s="360"/>
      <c r="AT48" s="361"/>
      <c r="AU48" s="38"/>
      <c r="AV48" s="38"/>
      <c r="AW48" s="38"/>
      <c r="AX48" s="38"/>
      <c r="AY48" s="38"/>
      <c r="AZ48" s="38"/>
      <c r="BA48" s="38"/>
      <c r="BB48" s="38"/>
      <c r="BC48" s="38"/>
      <c r="BD48" s="66"/>
    </row>
    <row r="49" spans="1:91" s="1" customFormat="1" ht="29.25" customHeight="1" x14ac:dyDescent="0.3">
      <c r="B49" s="37"/>
      <c r="C49" s="367" t="s">
        <v>53</v>
      </c>
      <c r="D49" s="368"/>
      <c r="E49" s="368"/>
      <c r="F49" s="368"/>
      <c r="G49" s="368"/>
      <c r="H49" s="49"/>
      <c r="I49" s="369" t="s">
        <v>54</v>
      </c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368"/>
      <c r="AA49" s="368"/>
      <c r="AB49" s="368"/>
      <c r="AC49" s="368"/>
      <c r="AD49" s="368"/>
      <c r="AE49" s="368"/>
      <c r="AF49" s="368"/>
      <c r="AG49" s="370" t="s">
        <v>55</v>
      </c>
      <c r="AH49" s="368"/>
      <c r="AI49" s="368"/>
      <c r="AJ49" s="368"/>
      <c r="AK49" s="368"/>
      <c r="AL49" s="368"/>
      <c r="AM49" s="368"/>
      <c r="AN49" s="369" t="s">
        <v>56</v>
      </c>
      <c r="AO49" s="368"/>
      <c r="AP49" s="368"/>
      <c r="AQ49" s="67" t="s">
        <v>57</v>
      </c>
      <c r="AR49" s="37"/>
      <c r="AS49" s="68" t="s">
        <v>58</v>
      </c>
      <c r="AT49" s="69" t="s">
        <v>59</v>
      </c>
      <c r="AU49" s="69" t="s">
        <v>60</v>
      </c>
      <c r="AV49" s="69" t="s">
        <v>61</v>
      </c>
      <c r="AW49" s="69" t="s">
        <v>62</v>
      </c>
      <c r="AX49" s="69" t="s">
        <v>63</v>
      </c>
      <c r="AY49" s="69" t="s">
        <v>64</v>
      </c>
      <c r="AZ49" s="69" t="s">
        <v>65</v>
      </c>
      <c r="BA49" s="69" t="s">
        <v>66</v>
      </c>
      <c r="BB49" s="69" t="s">
        <v>67</v>
      </c>
      <c r="BC49" s="69" t="s">
        <v>68</v>
      </c>
      <c r="BD49" s="70" t="s">
        <v>69</v>
      </c>
    </row>
    <row r="50" spans="1:91" s="1" customFormat="1" ht="11.1" customHeight="1" x14ac:dyDescent="0.3">
      <c r="B50" s="37"/>
      <c r="AR50" s="37"/>
      <c r="AS50" s="71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5"/>
    </row>
    <row r="51" spans="1:91" s="4" customFormat="1" ht="32.450000000000003" customHeight="1" x14ac:dyDescent="0.3">
      <c r="B51" s="60"/>
      <c r="C51" s="72" t="s">
        <v>70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354">
        <f>ROUND(SUM(AG52:AG55),2)</f>
        <v>0</v>
      </c>
      <c r="AH51" s="354"/>
      <c r="AI51" s="354"/>
      <c r="AJ51" s="354"/>
      <c r="AK51" s="354"/>
      <c r="AL51" s="354"/>
      <c r="AM51" s="354"/>
      <c r="AN51" s="355">
        <f>+AG51*1.21</f>
        <v>0</v>
      </c>
      <c r="AO51" s="355"/>
      <c r="AP51" s="355"/>
      <c r="AQ51" s="74" t="s">
        <v>5</v>
      </c>
      <c r="AR51" s="60"/>
      <c r="AS51" s="75">
        <f>ROUND(SUM(AS52:AS54),2)</f>
        <v>0</v>
      </c>
      <c r="AT51" s="76">
        <f>ROUND(SUM(AV51:AW51),2)</f>
        <v>0</v>
      </c>
      <c r="AU51" s="77" t="e">
        <f>ROUND(SUM(AU52:AU54),5)</f>
        <v>#REF!</v>
      </c>
      <c r="AV51" s="76">
        <f>ROUND(AZ51*L26,2)</f>
        <v>0</v>
      </c>
      <c r="AW51" s="76">
        <f>ROUND(BA51*L27,2)</f>
        <v>0</v>
      </c>
      <c r="AX51" s="76">
        <f>ROUND(BB51*L26,2)</f>
        <v>0</v>
      </c>
      <c r="AY51" s="76">
        <f>ROUND(BC51*L27,2)</f>
        <v>0</v>
      </c>
      <c r="AZ51" s="76">
        <f>ROUND(SUM(AZ52:AZ54),2)</f>
        <v>0</v>
      </c>
      <c r="BA51" s="76">
        <f>ROUND(SUM(BA52:BA54),2)</f>
        <v>0</v>
      </c>
      <c r="BB51" s="76">
        <f>ROUND(SUM(BB52:BB54),2)</f>
        <v>0</v>
      </c>
      <c r="BC51" s="76">
        <f>ROUND(SUM(BC52:BC54),2)</f>
        <v>0</v>
      </c>
      <c r="BD51" s="78">
        <f>ROUND(SUM(BD52:BD54),2)</f>
        <v>0</v>
      </c>
      <c r="BS51" s="61" t="s">
        <v>71</v>
      </c>
      <c r="BT51" s="61" t="s">
        <v>72</v>
      </c>
      <c r="BU51" s="79" t="s">
        <v>73</v>
      </c>
      <c r="BV51" s="61" t="s">
        <v>74</v>
      </c>
      <c r="BW51" s="61" t="s">
        <v>7</v>
      </c>
      <c r="BX51" s="61" t="s">
        <v>75</v>
      </c>
      <c r="CL51" s="61" t="s">
        <v>5</v>
      </c>
    </row>
    <row r="52" spans="1:91" s="5" customFormat="1" ht="22.5" customHeight="1" x14ac:dyDescent="0.3">
      <c r="A52" s="80" t="s">
        <v>76</v>
      </c>
      <c r="B52" s="81"/>
      <c r="C52" s="82"/>
      <c r="D52" s="348" t="s">
        <v>72</v>
      </c>
      <c r="E52" s="348"/>
      <c r="F52" s="348"/>
      <c r="G52" s="348"/>
      <c r="H52" s="348"/>
      <c r="I52" s="83"/>
      <c r="J52" s="348" t="s">
        <v>77</v>
      </c>
      <c r="K52" s="348"/>
      <c r="L52" s="348"/>
      <c r="M52" s="348"/>
      <c r="N52" s="348"/>
      <c r="O52" s="348"/>
      <c r="P52" s="348"/>
      <c r="Q52" s="348"/>
      <c r="R52" s="348"/>
      <c r="S52" s="348"/>
      <c r="T52" s="348"/>
      <c r="U52" s="348"/>
      <c r="V52" s="348"/>
      <c r="W52" s="348"/>
      <c r="X52" s="348"/>
      <c r="Y52" s="348"/>
      <c r="Z52" s="348"/>
      <c r="AA52" s="348"/>
      <c r="AB52" s="348"/>
      <c r="AC52" s="348"/>
      <c r="AD52" s="348"/>
      <c r="AE52" s="348"/>
      <c r="AF52" s="348"/>
      <c r="AG52" s="350">
        <f>'0 - Zařízení staveniště a...'!J27</f>
        <v>0</v>
      </c>
      <c r="AH52" s="351"/>
      <c r="AI52" s="351"/>
      <c r="AJ52" s="351"/>
      <c r="AK52" s="351"/>
      <c r="AL52" s="351"/>
      <c r="AM52" s="351"/>
      <c r="AN52" s="350">
        <f>SUM(AG52,AT52)</f>
        <v>0</v>
      </c>
      <c r="AO52" s="351"/>
      <c r="AP52" s="351"/>
      <c r="AQ52" s="84" t="s">
        <v>78</v>
      </c>
      <c r="AR52" s="81"/>
      <c r="AS52" s="85">
        <v>0</v>
      </c>
      <c r="AT52" s="86">
        <f>ROUND(SUM(AV52:AW52),2)</f>
        <v>0</v>
      </c>
      <c r="AU52" s="87">
        <f>'0 - Zařízení staveniště a...'!P81</f>
        <v>1026.07394</v>
      </c>
      <c r="AV52" s="86">
        <f>'0 - Zařízení staveniště a...'!J30</f>
        <v>0</v>
      </c>
      <c r="AW52" s="86">
        <f>'0 - Zařízení staveniště a...'!J31</f>
        <v>0</v>
      </c>
      <c r="AX52" s="86">
        <f>'0 - Zařízení staveniště a...'!J32</f>
        <v>0</v>
      </c>
      <c r="AY52" s="86">
        <f>'0 - Zařízení staveniště a...'!J33</f>
        <v>0</v>
      </c>
      <c r="AZ52" s="86">
        <f>'0 - Zařízení staveniště a...'!F30</f>
        <v>0</v>
      </c>
      <c r="BA52" s="86">
        <f>'0 - Zařízení staveniště a...'!F31</f>
        <v>0</v>
      </c>
      <c r="BB52" s="86">
        <f>'0 - Zařízení staveniště a...'!F32</f>
        <v>0</v>
      </c>
      <c r="BC52" s="86">
        <f>'0 - Zařízení staveniště a...'!F33</f>
        <v>0</v>
      </c>
      <c r="BD52" s="88">
        <f>'0 - Zařízení staveniště a...'!F34</f>
        <v>0</v>
      </c>
      <c r="BT52" s="89" t="s">
        <v>22</v>
      </c>
      <c r="BV52" s="89" t="s">
        <v>74</v>
      </c>
      <c r="BW52" s="89" t="s">
        <v>79</v>
      </c>
      <c r="BX52" s="89" t="s">
        <v>7</v>
      </c>
      <c r="CL52" s="89" t="s">
        <v>80</v>
      </c>
      <c r="CM52" s="89" t="s">
        <v>81</v>
      </c>
    </row>
    <row r="53" spans="1:91" s="5" customFormat="1" ht="22.5" customHeight="1" x14ac:dyDescent="0.3">
      <c r="A53" s="80" t="s">
        <v>76</v>
      </c>
      <c r="B53" s="81"/>
      <c r="C53" s="82"/>
      <c r="D53" s="348" t="s">
        <v>22</v>
      </c>
      <c r="E53" s="348"/>
      <c r="F53" s="348"/>
      <c r="G53" s="348"/>
      <c r="H53" s="348"/>
      <c r="I53" s="83"/>
      <c r="J53" s="348" t="s">
        <v>82</v>
      </c>
      <c r="K53" s="348"/>
      <c r="L53" s="348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8"/>
      <c r="Z53" s="348"/>
      <c r="AA53" s="348"/>
      <c r="AB53" s="348"/>
      <c r="AC53" s="348"/>
      <c r="AD53" s="348"/>
      <c r="AE53" s="348"/>
      <c r="AF53" s="348"/>
      <c r="AG53" s="350">
        <f>'1 - SO 01 Bezbarierová ra...'!J27</f>
        <v>0</v>
      </c>
      <c r="AH53" s="351"/>
      <c r="AI53" s="351"/>
      <c r="AJ53" s="351"/>
      <c r="AK53" s="351"/>
      <c r="AL53" s="351"/>
      <c r="AM53" s="351"/>
      <c r="AN53" s="350">
        <f>SUM(AG53,AT53)</f>
        <v>0</v>
      </c>
      <c r="AO53" s="351"/>
      <c r="AP53" s="351"/>
      <c r="AQ53" s="84" t="s">
        <v>78</v>
      </c>
      <c r="AR53" s="81"/>
      <c r="AS53" s="85">
        <v>0</v>
      </c>
      <c r="AT53" s="86">
        <f>ROUND(SUM(AV53:AW53),2)</f>
        <v>0</v>
      </c>
      <c r="AU53" s="87" t="e">
        <f>'1 - SO 01 Bezbarierová ra...'!P87</f>
        <v>#REF!</v>
      </c>
      <c r="AV53" s="86">
        <f>'1 - SO 01 Bezbarierová ra...'!J30</f>
        <v>0</v>
      </c>
      <c r="AW53" s="86">
        <f>'1 - SO 01 Bezbarierová ra...'!J31</f>
        <v>0</v>
      </c>
      <c r="AX53" s="86">
        <f>'1 - SO 01 Bezbarierová ra...'!J32</f>
        <v>0</v>
      </c>
      <c r="AY53" s="86">
        <f>'1 - SO 01 Bezbarierová ra...'!J33</f>
        <v>0</v>
      </c>
      <c r="AZ53" s="86">
        <f>'1 - SO 01 Bezbarierová ra...'!F30</f>
        <v>0</v>
      </c>
      <c r="BA53" s="86">
        <f>'1 - SO 01 Bezbarierová ra...'!F31</f>
        <v>0</v>
      </c>
      <c r="BB53" s="86">
        <f>'1 - SO 01 Bezbarierová ra...'!F32</f>
        <v>0</v>
      </c>
      <c r="BC53" s="86">
        <f>'1 - SO 01 Bezbarierová ra...'!F33</f>
        <v>0</v>
      </c>
      <c r="BD53" s="88">
        <f>'1 - SO 01 Bezbarierová ra...'!F34</f>
        <v>0</v>
      </c>
      <c r="BT53" s="89" t="s">
        <v>22</v>
      </c>
      <c r="BV53" s="89" t="s">
        <v>74</v>
      </c>
      <c r="BW53" s="89" t="s">
        <v>83</v>
      </c>
      <c r="BX53" s="89" t="s">
        <v>7</v>
      </c>
      <c r="CL53" s="89" t="s">
        <v>80</v>
      </c>
      <c r="CM53" s="89" t="s">
        <v>81</v>
      </c>
    </row>
    <row r="54" spans="1:91" s="5" customFormat="1" ht="22.5" customHeight="1" x14ac:dyDescent="0.3">
      <c r="A54" s="80" t="s">
        <v>76</v>
      </c>
      <c r="B54" s="81"/>
      <c r="C54" s="82"/>
      <c r="D54" s="348" t="s">
        <v>81</v>
      </c>
      <c r="E54" s="348"/>
      <c r="F54" s="348"/>
      <c r="G54" s="348"/>
      <c r="H54" s="348"/>
      <c r="I54" s="83"/>
      <c r="J54" s="348" t="s">
        <v>84</v>
      </c>
      <c r="K54" s="348"/>
      <c r="L54" s="348"/>
      <c r="M54" s="348"/>
      <c r="N54" s="348"/>
      <c r="O54" s="348"/>
      <c r="P54" s="348"/>
      <c r="Q54" s="348"/>
      <c r="R54" s="348"/>
      <c r="S54" s="348"/>
      <c r="T54" s="348"/>
      <c r="U54" s="348"/>
      <c r="V54" s="348"/>
      <c r="W54" s="348"/>
      <c r="X54" s="348"/>
      <c r="Y54" s="348"/>
      <c r="Z54" s="348"/>
      <c r="AA54" s="348"/>
      <c r="AB54" s="348"/>
      <c r="AC54" s="348"/>
      <c r="AD54" s="348"/>
      <c r="AE54" s="348"/>
      <c r="AF54" s="348"/>
      <c r="AG54" s="350">
        <f>'2 - SO 02 Lávka'!J27</f>
        <v>0</v>
      </c>
      <c r="AH54" s="351"/>
      <c r="AI54" s="351"/>
      <c r="AJ54" s="351"/>
      <c r="AK54" s="351"/>
      <c r="AL54" s="351"/>
      <c r="AM54" s="351"/>
      <c r="AN54" s="350">
        <f>SUM(AG54,AT54)</f>
        <v>0</v>
      </c>
      <c r="AO54" s="351"/>
      <c r="AP54" s="351"/>
      <c r="AQ54" s="84" t="s">
        <v>78</v>
      </c>
      <c r="AR54" s="81"/>
      <c r="AS54" s="90">
        <v>0</v>
      </c>
      <c r="AT54" s="91">
        <f>ROUND(SUM(AV54:AW54),2)</f>
        <v>0</v>
      </c>
      <c r="AU54" s="92">
        <f>'2 - SO 02 Lávka'!P84</f>
        <v>0</v>
      </c>
      <c r="AV54" s="91">
        <f>'2 - SO 02 Lávka'!J30</f>
        <v>0</v>
      </c>
      <c r="AW54" s="91">
        <f>'2 - SO 02 Lávka'!J31</f>
        <v>0</v>
      </c>
      <c r="AX54" s="91">
        <f>'2 - SO 02 Lávka'!J32</f>
        <v>0</v>
      </c>
      <c r="AY54" s="91">
        <f>'2 - SO 02 Lávka'!J33</f>
        <v>0</v>
      </c>
      <c r="AZ54" s="91">
        <f>'2 - SO 02 Lávka'!F30</f>
        <v>0</v>
      </c>
      <c r="BA54" s="91">
        <f>'2 - SO 02 Lávka'!F31</f>
        <v>0</v>
      </c>
      <c r="BB54" s="91">
        <f>'2 - SO 02 Lávka'!F32</f>
        <v>0</v>
      </c>
      <c r="BC54" s="91">
        <f>'2 - SO 02 Lávka'!F33</f>
        <v>0</v>
      </c>
      <c r="BD54" s="93">
        <f>'2 - SO 02 Lávka'!F34</f>
        <v>0</v>
      </c>
      <c r="BT54" s="89" t="s">
        <v>22</v>
      </c>
      <c r="BV54" s="89" t="s">
        <v>74</v>
      </c>
      <c r="BW54" s="89" t="s">
        <v>85</v>
      </c>
      <c r="BX54" s="89" t="s">
        <v>7</v>
      </c>
      <c r="CL54" s="89" t="s">
        <v>80</v>
      </c>
      <c r="CM54" s="89" t="s">
        <v>81</v>
      </c>
    </row>
    <row r="55" spans="1:91" s="1" customFormat="1" ht="30" customHeight="1" x14ac:dyDescent="0.3">
      <c r="B55" s="37"/>
      <c r="D55" s="348">
        <v>3</v>
      </c>
      <c r="E55" s="348"/>
      <c r="F55" s="348"/>
      <c r="G55" s="348"/>
      <c r="H55" s="348"/>
      <c r="I55" s="292"/>
      <c r="J55" s="349" t="s">
        <v>812</v>
      </c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8"/>
      <c r="AC55" s="348"/>
      <c r="AD55" s="348"/>
      <c r="AE55" s="348"/>
      <c r="AF55" s="348"/>
      <c r="AG55" s="350"/>
      <c r="AH55" s="351"/>
      <c r="AI55" s="351"/>
      <c r="AJ55" s="351"/>
      <c r="AK55" s="351"/>
      <c r="AL55" s="351"/>
      <c r="AM55" s="351"/>
      <c r="AN55" s="350"/>
      <c r="AO55" s="351"/>
      <c r="AP55" s="351"/>
      <c r="AR55" s="37"/>
    </row>
    <row r="56" spans="1:91" s="1" customFormat="1" ht="6.95" customHeight="1" x14ac:dyDescent="0.3">
      <c r="B56" s="52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37"/>
    </row>
    <row r="62" spans="1:91" x14ac:dyDescent="0.3">
      <c r="AO62" s="332"/>
    </row>
  </sheetData>
  <mergeCells count="51">
    <mergeCell ref="L25:O25"/>
    <mergeCell ref="W25:AE25"/>
    <mergeCell ref="AK25:AO25"/>
    <mergeCell ref="K5:AO5"/>
    <mergeCell ref="K6:AO6"/>
    <mergeCell ref="E20:AN20"/>
    <mergeCell ref="AK23:AO23"/>
    <mergeCell ref="AK27:AO27"/>
    <mergeCell ref="C49:G49"/>
    <mergeCell ref="I49:AF49"/>
    <mergeCell ref="AG49:AM49"/>
    <mergeCell ref="AN49:AP49"/>
    <mergeCell ref="L28:O28"/>
    <mergeCell ref="W28:AE28"/>
    <mergeCell ref="AK28:AO28"/>
    <mergeCell ref="L29:O29"/>
    <mergeCell ref="W29:AE29"/>
    <mergeCell ref="AK29:AO29"/>
    <mergeCell ref="W30:AE30"/>
    <mergeCell ref="AK30:AO30"/>
    <mergeCell ref="X32:AB32"/>
    <mergeCell ref="AK32:AO32"/>
    <mergeCell ref="AN53:AP53"/>
    <mergeCell ref="AR2:BE2"/>
    <mergeCell ref="AG51:AM51"/>
    <mergeCell ref="AN51:AP51"/>
    <mergeCell ref="AN52:AP52"/>
    <mergeCell ref="AM44:AN44"/>
    <mergeCell ref="AM46:AP46"/>
    <mergeCell ref="AS46:AT48"/>
    <mergeCell ref="L42:AO42"/>
    <mergeCell ref="AG52:AM52"/>
    <mergeCell ref="L30:O30"/>
    <mergeCell ref="L26:O26"/>
    <mergeCell ref="W26:AE26"/>
    <mergeCell ref="AK26:AO26"/>
    <mergeCell ref="L27:O27"/>
    <mergeCell ref="W27:AE27"/>
    <mergeCell ref="D52:H52"/>
    <mergeCell ref="D53:H53"/>
    <mergeCell ref="J53:AF53"/>
    <mergeCell ref="AG53:AM53"/>
    <mergeCell ref="J52:AF52"/>
    <mergeCell ref="D55:H55"/>
    <mergeCell ref="J55:AF55"/>
    <mergeCell ref="AG55:AM55"/>
    <mergeCell ref="AN55:AP55"/>
    <mergeCell ref="AN54:AP54"/>
    <mergeCell ref="AG54:AM54"/>
    <mergeCell ref="D54:H54"/>
    <mergeCell ref="J54:AF54"/>
  </mergeCells>
  <phoneticPr fontId="47" type="noConversion"/>
  <hyperlinks>
    <hyperlink ref="K1:S1" location="C2" display="1) Rekapitulace stavby" xr:uid="{00000000-0004-0000-0000-000000000000}"/>
    <hyperlink ref="W1:AI1" location="C51" display="2) Rekapitulace objektů stavby a soupisů prací" xr:uid="{00000000-0004-0000-0000-000001000000}"/>
    <hyperlink ref="A52" location="'0 - Zařízení staveniště a...'!C2" display="/" xr:uid="{00000000-0004-0000-0000-000002000000}"/>
    <hyperlink ref="A53" location="'1 - SO 01 Bezbarierová ra...'!C2" display="/" xr:uid="{00000000-0004-0000-0000-000003000000}"/>
    <hyperlink ref="A54" location="'2 - SO 02 Lávka'!C2" display="/" xr:uid="{00000000-0004-0000-0000-000004000000}"/>
  </hyperlinks>
  <pageMargins left="0.58333330000000005" right="0.58333330000000005" top="0.58333330000000005" bottom="0.58333330000000005" header="0" footer="0"/>
  <pageSetup paperSize="9" scale="6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160"/>
  <sheetViews>
    <sheetView showGridLines="0" workbookViewId="0">
      <pane ySplit="1" topLeftCell="A116" activePane="bottomLeft" state="frozen"/>
      <selection pane="bottomLeft" activeCell="I84" sqref="I84:I159"/>
    </sheetView>
  </sheetViews>
  <sheetFormatPr defaultColWidth="8.6640625" defaultRowHeight="13.5" x14ac:dyDescent="0.3"/>
  <cols>
    <col min="1" max="1" width="8.1640625" customWidth="1"/>
    <col min="2" max="2" width="1.6640625" customWidth="1"/>
    <col min="3" max="4" width="4.16406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1640625" hidden="1" customWidth="1"/>
    <col min="19" max="19" width="8.1640625" hidden="1" customWidth="1"/>
    <col min="20" max="20" width="29.6640625" hidden="1" customWidth="1"/>
    <col min="21" max="21" width="16.1640625" hidden="1" customWidth="1"/>
    <col min="22" max="22" width="12.1640625" customWidth="1"/>
    <col min="23" max="23" width="16.1640625" customWidth="1"/>
    <col min="24" max="24" width="12.1640625" customWidth="1"/>
    <col min="25" max="25" width="15" customWidth="1"/>
    <col min="26" max="26" width="11" customWidth="1"/>
    <col min="27" max="27" width="15" customWidth="1"/>
    <col min="28" max="28" width="16.1640625" customWidth="1"/>
    <col min="29" max="29" width="11" customWidth="1"/>
    <col min="30" max="30" width="15" customWidth="1"/>
    <col min="31" max="31" width="16.1640625" customWidth="1"/>
    <col min="44" max="65" width="9.1640625" hidden="1" customWidth="1"/>
  </cols>
  <sheetData>
    <row r="1" spans="1:70" ht="21.75" customHeight="1" x14ac:dyDescent="0.3">
      <c r="A1" s="94"/>
      <c r="B1" s="16"/>
      <c r="C1" s="16"/>
      <c r="D1" s="17" t="s">
        <v>1</v>
      </c>
      <c r="E1" s="16"/>
      <c r="F1" s="95" t="s">
        <v>86</v>
      </c>
      <c r="G1" s="385" t="s">
        <v>87</v>
      </c>
      <c r="H1" s="385"/>
      <c r="I1" s="16"/>
      <c r="J1" s="95" t="s">
        <v>88</v>
      </c>
      <c r="K1" s="17" t="s">
        <v>89</v>
      </c>
      <c r="L1" s="95" t="s">
        <v>90</v>
      </c>
      <c r="M1" s="95"/>
      <c r="N1" s="95"/>
      <c r="O1" s="95"/>
      <c r="P1" s="95"/>
      <c r="Q1" s="95"/>
      <c r="R1" s="95"/>
      <c r="S1" s="95"/>
      <c r="T1" s="95"/>
      <c r="U1" s="96"/>
      <c r="V1" s="96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52" t="s">
        <v>8</v>
      </c>
      <c r="M2" s="353"/>
      <c r="N2" s="353"/>
      <c r="O2" s="353"/>
      <c r="P2" s="353"/>
      <c r="Q2" s="353"/>
      <c r="R2" s="353"/>
      <c r="S2" s="353"/>
      <c r="T2" s="353"/>
      <c r="U2" s="353"/>
      <c r="V2" s="353"/>
      <c r="AT2" s="23" t="s">
        <v>79</v>
      </c>
      <c r="AZ2" s="97" t="s">
        <v>91</v>
      </c>
      <c r="BA2" s="97" t="s">
        <v>91</v>
      </c>
      <c r="BB2" s="97" t="s">
        <v>5</v>
      </c>
      <c r="BC2" s="97" t="s">
        <v>92</v>
      </c>
      <c r="BD2" s="97" t="s">
        <v>81</v>
      </c>
    </row>
    <row r="3" spans="1:70" ht="6.95" customHeight="1" x14ac:dyDescent="0.3">
      <c r="B3" s="24"/>
      <c r="C3" s="25"/>
      <c r="D3" s="25"/>
      <c r="E3" s="25"/>
      <c r="F3" s="25"/>
      <c r="G3" s="25"/>
      <c r="H3" s="25"/>
      <c r="I3" s="25"/>
      <c r="J3" s="25"/>
      <c r="K3" s="26"/>
      <c r="AT3" s="23" t="s">
        <v>81</v>
      </c>
      <c r="AZ3" s="97" t="s">
        <v>93</v>
      </c>
      <c r="BA3" s="97" t="s">
        <v>93</v>
      </c>
      <c r="BB3" s="97" t="s">
        <v>5</v>
      </c>
      <c r="BC3" s="97" t="s">
        <v>94</v>
      </c>
      <c r="BD3" s="97" t="s">
        <v>81</v>
      </c>
    </row>
    <row r="4" spans="1:70" ht="36.950000000000003" customHeight="1" x14ac:dyDescent="0.3">
      <c r="B4" s="27"/>
      <c r="C4" s="28"/>
      <c r="D4" s="29" t="s">
        <v>95</v>
      </c>
      <c r="E4" s="28"/>
      <c r="F4" s="28"/>
      <c r="G4" s="28"/>
      <c r="H4" s="28"/>
      <c r="I4" s="28"/>
      <c r="J4" s="28"/>
      <c r="K4" s="30"/>
      <c r="M4" s="31" t="s">
        <v>13</v>
      </c>
      <c r="AT4" s="23" t="s">
        <v>6</v>
      </c>
      <c r="AZ4" s="97" t="s">
        <v>96</v>
      </c>
      <c r="BA4" s="97" t="s">
        <v>96</v>
      </c>
      <c r="BB4" s="97" t="s">
        <v>5</v>
      </c>
      <c r="BC4" s="97" t="s">
        <v>97</v>
      </c>
      <c r="BD4" s="97" t="s">
        <v>81</v>
      </c>
    </row>
    <row r="5" spans="1:70" ht="6.95" customHeight="1" x14ac:dyDescent="0.3">
      <c r="B5" s="27"/>
      <c r="C5" s="28"/>
      <c r="D5" s="28"/>
      <c r="E5" s="28"/>
      <c r="F5" s="28"/>
      <c r="G5" s="28"/>
      <c r="H5" s="28"/>
      <c r="I5" s="28"/>
      <c r="J5" s="28"/>
      <c r="K5" s="30"/>
      <c r="AZ5" s="97" t="s">
        <v>98</v>
      </c>
      <c r="BA5" s="97" t="s">
        <v>98</v>
      </c>
      <c r="BB5" s="97" t="s">
        <v>5</v>
      </c>
      <c r="BC5" s="97" t="s">
        <v>97</v>
      </c>
      <c r="BD5" s="97" t="s">
        <v>81</v>
      </c>
    </row>
    <row r="6" spans="1:70" ht="15" x14ac:dyDescent="0.3">
      <c r="B6" s="27"/>
      <c r="C6" s="28"/>
      <c r="D6" s="35" t="s">
        <v>17</v>
      </c>
      <c r="E6" s="28"/>
      <c r="F6" s="28"/>
      <c r="G6" s="28"/>
      <c r="H6" s="28"/>
      <c r="I6" s="28"/>
      <c r="J6" s="28"/>
      <c r="K6" s="30"/>
    </row>
    <row r="7" spans="1:70" ht="22.5" customHeight="1" x14ac:dyDescent="0.3">
      <c r="B7" s="27"/>
      <c r="C7" s="28"/>
      <c r="D7" s="28"/>
      <c r="E7" s="386" t="str">
        <f>'Rekapitulace stavby'!K6</f>
        <v>Zastávka lodní dopravy Osada</v>
      </c>
      <c r="F7" s="387"/>
      <c r="G7" s="387"/>
      <c r="H7" s="387"/>
      <c r="I7" s="28"/>
      <c r="J7" s="28"/>
      <c r="K7" s="30"/>
    </row>
    <row r="8" spans="1:70" s="1" customFormat="1" ht="15" x14ac:dyDescent="0.3">
      <c r="B8" s="37"/>
      <c r="C8" s="38"/>
      <c r="D8" s="35" t="s">
        <v>99</v>
      </c>
      <c r="E8" s="38"/>
      <c r="F8" s="38"/>
      <c r="G8" s="38"/>
      <c r="H8" s="38"/>
      <c r="I8" s="38"/>
      <c r="J8" s="38"/>
      <c r="K8" s="41"/>
    </row>
    <row r="9" spans="1:70" s="1" customFormat="1" ht="36.950000000000003" customHeight="1" x14ac:dyDescent="0.3">
      <c r="B9" s="37"/>
      <c r="C9" s="38"/>
      <c r="D9" s="38"/>
      <c r="E9" s="388" t="s">
        <v>100</v>
      </c>
      <c r="F9" s="389"/>
      <c r="G9" s="389"/>
      <c r="H9" s="389"/>
      <c r="I9" s="38"/>
      <c r="J9" s="38"/>
      <c r="K9" s="41"/>
    </row>
    <row r="10" spans="1:70" s="1" customFormat="1" x14ac:dyDescent="0.3">
      <c r="B10" s="37"/>
      <c r="C10" s="38"/>
      <c r="D10" s="38"/>
      <c r="E10" s="38"/>
      <c r="F10" s="38"/>
      <c r="G10" s="38"/>
      <c r="H10" s="38"/>
      <c r="I10" s="38"/>
      <c r="J10" s="38"/>
      <c r="K10" s="41"/>
    </row>
    <row r="11" spans="1:70" s="1" customFormat="1" ht="14.45" customHeight="1" x14ac:dyDescent="0.3">
      <c r="B11" s="37"/>
      <c r="C11" s="38"/>
      <c r="D11" s="35" t="s">
        <v>20</v>
      </c>
      <c r="E11" s="38"/>
      <c r="F11" s="33" t="s">
        <v>80</v>
      </c>
      <c r="G11" s="38"/>
      <c r="H11" s="38"/>
      <c r="I11" s="35" t="s">
        <v>21</v>
      </c>
      <c r="J11" s="33" t="s">
        <v>5</v>
      </c>
      <c r="K11" s="41"/>
    </row>
    <row r="12" spans="1:70" s="1" customFormat="1" ht="14.45" customHeight="1" x14ac:dyDescent="0.3">
      <c r="B12" s="37"/>
      <c r="C12" s="38"/>
      <c r="D12" s="35" t="s">
        <v>23</v>
      </c>
      <c r="E12" s="38"/>
      <c r="F12" s="33" t="s">
        <v>101</v>
      </c>
      <c r="G12" s="38"/>
      <c r="H12" s="38"/>
      <c r="I12" s="35" t="s">
        <v>25</v>
      </c>
      <c r="J12" s="98">
        <f>'Rekapitulace stavby'!AN8</f>
        <v>43801</v>
      </c>
      <c r="K12" s="41"/>
    </row>
    <row r="13" spans="1:70" s="1" customFormat="1" ht="11.1" customHeight="1" x14ac:dyDescent="0.3">
      <c r="B13" s="37"/>
      <c r="C13" s="38"/>
      <c r="D13" s="38"/>
      <c r="E13" s="38"/>
      <c r="F13" s="38"/>
      <c r="G13" s="38"/>
      <c r="H13" s="38"/>
      <c r="I13" s="38"/>
      <c r="J13" s="38"/>
      <c r="K13" s="41"/>
    </row>
    <row r="14" spans="1:70" s="1" customFormat="1" ht="14.45" customHeight="1" x14ac:dyDescent="0.3">
      <c r="B14" s="37"/>
      <c r="C14" s="38"/>
      <c r="D14" s="35" t="s">
        <v>28</v>
      </c>
      <c r="E14" s="38"/>
      <c r="F14" s="38"/>
      <c r="G14" s="38"/>
      <c r="H14" s="38"/>
      <c r="I14" s="35" t="s">
        <v>29</v>
      </c>
      <c r="J14" s="33" t="s">
        <v>5</v>
      </c>
      <c r="K14" s="41"/>
    </row>
    <row r="15" spans="1:70" s="1" customFormat="1" ht="18" customHeight="1" x14ac:dyDescent="0.3">
      <c r="B15" s="37"/>
      <c r="C15" s="38"/>
      <c r="D15" s="38"/>
      <c r="E15" s="33" t="s">
        <v>30</v>
      </c>
      <c r="F15" s="38"/>
      <c r="G15" s="38"/>
      <c r="H15" s="38"/>
      <c r="I15" s="35" t="s">
        <v>31</v>
      </c>
      <c r="J15" s="33" t="s">
        <v>5</v>
      </c>
      <c r="K15" s="41"/>
      <c r="V15" s="1" t="s">
        <v>782</v>
      </c>
      <c r="Y15" s="288">
        <v>-400000</v>
      </c>
    </row>
    <row r="16" spans="1:70" s="1" customFormat="1" ht="6.95" customHeight="1" x14ac:dyDescent="0.3">
      <c r="B16" s="37"/>
      <c r="C16" s="38"/>
      <c r="D16" s="38"/>
      <c r="E16" s="38"/>
      <c r="F16" s="38"/>
      <c r="G16" s="38"/>
      <c r="H16" s="38"/>
      <c r="I16" s="38"/>
      <c r="J16" s="38"/>
      <c r="K16" s="41"/>
    </row>
    <row r="17" spans="2:25" s="1" customFormat="1" ht="14.45" customHeight="1" x14ac:dyDescent="0.3">
      <c r="B17" s="37"/>
      <c r="C17" s="38"/>
      <c r="D17" s="35" t="s">
        <v>32</v>
      </c>
      <c r="E17" s="38"/>
      <c r="F17" s="38"/>
      <c r="G17" s="38"/>
      <c r="H17" s="38"/>
      <c r="I17" s="35" t="s">
        <v>29</v>
      </c>
      <c r="J17" s="33" t="str">
        <f>IF('Rekapitulace stavby'!AN13="Vyplň údaj","",IF('Rekapitulace stavby'!AN13="","",'Rekapitulace stavby'!AN13))</f>
        <v/>
      </c>
      <c r="K17" s="41"/>
    </row>
    <row r="18" spans="2:25" s="1" customFormat="1" ht="18" customHeight="1" x14ac:dyDescent="0.3">
      <c r="B18" s="37"/>
      <c r="C18" s="38"/>
      <c r="D18" s="38"/>
      <c r="E18" s="33" t="str">
        <f>IF('Rekapitulace stavby'!E14="Vyplň údaj","",IF('Rekapitulace stavby'!E14="","",'Rekapitulace stavby'!E14))</f>
        <v xml:space="preserve"> </v>
      </c>
      <c r="F18" s="38"/>
      <c r="G18" s="38"/>
      <c r="H18" s="38"/>
      <c r="I18" s="35" t="s">
        <v>31</v>
      </c>
      <c r="J18" s="33" t="str">
        <f>IF('Rekapitulace stavby'!AN14="Vyplň údaj","",IF('Rekapitulace stavby'!AN14="","",'Rekapitulace stavby'!AN14))</f>
        <v/>
      </c>
      <c r="K18" s="41"/>
      <c r="V18" s="1" t="s">
        <v>783</v>
      </c>
      <c r="Y18" s="288">
        <f>+J27/(1631000+2096000)*Y15</f>
        <v>0</v>
      </c>
    </row>
    <row r="19" spans="2:25" s="1" customFormat="1" ht="6.95" customHeight="1" x14ac:dyDescent="0.3">
      <c r="B19" s="37"/>
      <c r="C19" s="38"/>
      <c r="D19" s="38"/>
      <c r="E19" s="38"/>
      <c r="F19" s="38"/>
      <c r="G19" s="38"/>
      <c r="H19" s="38"/>
      <c r="I19" s="38"/>
      <c r="J19" s="38"/>
      <c r="K19" s="41"/>
    </row>
    <row r="20" spans="2:25" s="1" customFormat="1" ht="14.45" customHeight="1" x14ac:dyDescent="0.3">
      <c r="B20" s="37"/>
      <c r="C20" s="38"/>
      <c r="D20" s="35" t="s">
        <v>34</v>
      </c>
      <c r="E20" s="38"/>
      <c r="F20" s="38"/>
      <c r="G20" s="38"/>
      <c r="H20" s="38"/>
      <c r="I20" s="35" t="s">
        <v>29</v>
      </c>
      <c r="J20" s="33" t="s">
        <v>5</v>
      </c>
      <c r="K20" s="41"/>
    </row>
    <row r="21" spans="2:25" s="1" customFormat="1" ht="18" customHeight="1" x14ac:dyDescent="0.3">
      <c r="B21" s="37"/>
      <c r="C21" s="38"/>
      <c r="D21" s="38"/>
      <c r="E21" s="33" t="s">
        <v>35</v>
      </c>
      <c r="F21" s="38"/>
      <c r="G21" s="38"/>
      <c r="H21" s="38"/>
      <c r="I21" s="35" t="s">
        <v>31</v>
      </c>
      <c r="J21" s="33" t="s">
        <v>5</v>
      </c>
      <c r="K21" s="41"/>
      <c r="V21" s="1" t="s">
        <v>784</v>
      </c>
    </row>
    <row r="22" spans="2:25" s="1" customFormat="1" ht="6.95" customHeight="1" x14ac:dyDescent="0.3">
      <c r="B22" s="37"/>
      <c r="C22" s="38"/>
      <c r="D22" s="38"/>
      <c r="E22" s="38"/>
      <c r="F22" s="38"/>
      <c r="G22" s="38"/>
      <c r="H22" s="38"/>
      <c r="I22" s="38"/>
      <c r="J22" s="38"/>
      <c r="K22" s="41"/>
    </row>
    <row r="23" spans="2:25" s="1" customFormat="1" ht="14.45" customHeight="1" x14ac:dyDescent="0.3">
      <c r="B23" s="37"/>
      <c r="C23" s="38"/>
      <c r="D23" s="35" t="s">
        <v>37</v>
      </c>
      <c r="E23" s="38"/>
      <c r="F23" s="38"/>
      <c r="G23" s="38"/>
      <c r="H23" s="38"/>
      <c r="I23" s="38"/>
      <c r="J23" s="38"/>
      <c r="K23" s="41"/>
    </row>
    <row r="24" spans="2:25" s="6" customFormat="1" ht="22.5" customHeight="1" x14ac:dyDescent="0.3">
      <c r="B24" s="99"/>
      <c r="C24" s="100"/>
      <c r="D24" s="100"/>
      <c r="E24" s="379" t="s">
        <v>5</v>
      </c>
      <c r="F24" s="379"/>
      <c r="G24" s="379"/>
      <c r="H24" s="379"/>
      <c r="I24" s="100"/>
      <c r="J24" s="100"/>
      <c r="K24" s="101"/>
    </row>
    <row r="25" spans="2:25" s="1" customFormat="1" ht="6.95" customHeight="1" x14ac:dyDescent="0.3">
      <c r="B25" s="37"/>
      <c r="C25" s="38"/>
      <c r="D25" s="38"/>
      <c r="E25" s="38"/>
      <c r="F25" s="38"/>
      <c r="G25" s="38"/>
      <c r="H25" s="38"/>
      <c r="I25" s="38"/>
      <c r="J25" s="38"/>
      <c r="K25" s="41"/>
    </row>
    <row r="26" spans="2:25" s="1" customFormat="1" ht="6.95" customHeight="1" x14ac:dyDescent="0.3">
      <c r="B26" s="37"/>
      <c r="C26" s="38"/>
      <c r="D26" s="64"/>
      <c r="E26" s="64"/>
      <c r="F26" s="64"/>
      <c r="G26" s="64"/>
      <c r="H26" s="64"/>
      <c r="I26" s="64"/>
      <c r="J26" s="64"/>
      <c r="K26" s="102"/>
    </row>
    <row r="27" spans="2:25" s="1" customFormat="1" ht="25.35" customHeight="1" x14ac:dyDescent="0.3">
      <c r="B27" s="37"/>
      <c r="C27" s="38"/>
      <c r="D27" s="103" t="s">
        <v>38</v>
      </c>
      <c r="E27" s="38"/>
      <c r="F27" s="38"/>
      <c r="G27" s="38"/>
      <c r="H27" s="38"/>
      <c r="I27" s="38"/>
      <c r="J27" s="104">
        <f>ROUND(J81,2)</f>
        <v>0</v>
      </c>
      <c r="K27" s="41"/>
    </row>
    <row r="28" spans="2:25" s="1" customFormat="1" ht="6.95" customHeight="1" x14ac:dyDescent="0.3">
      <c r="B28" s="37"/>
      <c r="C28" s="38"/>
      <c r="D28" s="64"/>
      <c r="E28" s="64"/>
      <c r="F28" s="64"/>
      <c r="G28" s="64"/>
      <c r="H28" s="64"/>
      <c r="I28" s="64"/>
      <c r="J28" s="64"/>
      <c r="K28" s="102"/>
    </row>
    <row r="29" spans="2:25" s="1" customFormat="1" ht="14.45" customHeight="1" x14ac:dyDescent="0.3">
      <c r="B29" s="37"/>
      <c r="C29" s="38"/>
      <c r="D29" s="38"/>
      <c r="E29" s="38"/>
      <c r="F29" s="42" t="s">
        <v>40</v>
      </c>
      <c r="G29" s="38"/>
      <c r="H29" s="38"/>
      <c r="I29" s="42" t="s">
        <v>39</v>
      </c>
      <c r="J29" s="42" t="s">
        <v>41</v>
      </c>
      <c r="K29" s="41"/>
    </row>
    <row r="30" spans="2:25" s="1" customFormat="1" ht="14.45" customHeight="1" x14ac:dyDescent="0.3">
      <c r="B30" s="37"/>
      <c r="C30" s="38"/>
      <c r="D30" s="45" t="s">
        <v>42</v>
      </c>
      <c r="E30" s="45" t="s">
        <v>43</v>
      </c>
      <c r="F30" s="105">
        <f>ROUND(SUM(BE81:BE159), 2)</f>
        <v>0</v>
      </c>
      <c r="G30" s="38"/>
      <c r="H30" s="38"/>
      <c r="I30" s="106">
        <v>0.21</v>
      </c>
      <c r="J30" s="105">
        <f>ROUND(ROUND((SUM(BE81:BE159)), 2)*I30, 2)</f>
        <v>0</v>
      </c>
      <c r="K30" s="41"/>
    </row>
    <row r="31" spans="2:25" s="1" customFormat="1" ht="14.45" customHeight="1" x14ac:dyDescent="0.3">
      <c r="B31" s="37"/>
      <c r="C31" s="38"/>
      <c r="D31" s="38"/>
      <c r="E31" s="45" t="s">
        <v>44</v>
      </c>
      <c r="F31" s="105">
        <f>ROUND(SUM(BF81:BF159), 2)</f>
        <v>0</v>
      </c>
      <c r="G31" s="38"/>
      <c r="H31" s="38"/>
      <c r="I31" s="106">
        <v>0.15</v>
      </c>
      <c r="J31" s="105">
        <f>ROUND(ROUND((SUM(BF81:BF159)), 2)*I31, 2)</f>
        <v>0</v>
      </c>
      <c r="K31" s="41"/>
    </row>
    <row r="32" spans="2:25" s="1" customFormat="1" ht="14.45" hidden="1" customHeight="1" x14ac:dyDescent="0.3">
      <c r="B32" s="37"/>
      <c r="C32" s="38"/>
      <c r="D32" s="38"/>
      <c r="E32" s="45" t="s">
        <v>45</v>
      </c>
      <c r="F32" s="105">
        <f>ROUND(SUM(BG81:BG159), 2)</f>
        <v>0</v>
      </c>
      <c r="G32" s="38"/>
      <c r="H32" s="38"/>
      <c r="I32" s="106">
        <v>0.21</v>
      </c>
      <c r="J32" s="105">
        <v>0</v>
      </c>
      <c r="K32" s="41"/>
    </row>
    <row r="33" spans="2:11" s="1" customFormat="1" ht="14.45" hidden="1" customHeight="1" x14ac:dyDescent="0.3">
      <c r="B33" s="37"/>
      <c r="C33" s="38"/>
      <c r="D33" s="38"/>
      <c r="E33" s="45" t="s">
        <v>46</v>
      </c>
      <c r="F33" s="105">
        <f>ROUND(SUM(BH81:BH159), 2)</f>
        <v>0</v>
      </c>
      <c r="G33" s="38"/>
      <c r="H33" s="38"/>
      <c r="I33" s="106">
        <v>0.15</v>
      </c>
      <c r="J33" s="105">
        <v>0</v>
      </c>
      <c r="K33" s="41"/>
    </row>
    <row r="34" spans="2:11" s="1" customFormat="1" ht="14.45" hidden="1" customHeight="1" x14ac:dyDescent="0.3">
      <c r="B34" s="37"/>
      <c r="C34" s="38"/>
      <c r="D34" s="38"/>
      <c r="E34" s="45" t="s">
        <v>47</v>
      </c>
      <c r="F34" s="105">
        <f>ROUND(SUM(BI81:BI159), 2)</f>
        <v>0</v>
      </c>
      <c r="G34" s="38"/>
      <c r="H34" s="38"/>
      <c r="I34" s="106">
        <v>0</v>
      </c>
      <c r="J34" s="105">
        <v>0</v>
      </c>
      <c r="K34" s="41"/>
    </row>
    <row r="35" spans="2:11" s="1" customFormat="1" ht="6.95" customHeight="1" x14ac:dyDescent="0.3">
      <c r="B35" s="37"/>
      <c r="C35" s="38"/>
      <c r="D35" s="38"/>
      <c r="E35" s="38"/>
      <c r="F35" s="38"/>
      <c r="G35" s="38"/>
      <c r="H35" s="38"/>
      <c r="I35" s="38"/>
      <c r="J35" s="38"/>
      <c r="K35" s="41"/>
    </row>
    <row r="36" spans="2:11" s="1" customFormat="1" ht="25.35" customHeight="1" x14ac:dyDescent="0.3">
      <c r="B36" s="37"/>
      <c r="C36" s="47"/>
      <c r="D36" s="48" t="s">
        <v>48</v>
      </c>
      <c r="E36" s="49"/>
      <c r="F36" s="49"/>
      <c r="G36" s="107" t="s">
        <v>49</v>
      </c>
      <c r="H36" s="50" t="s">
        <v>50</v>
      </c>
      <c r="I36" s="49"/>
      <c r="J36" s="108">
        <f>SUM(J27:J34)</f>
        <v>0</v>
      </c>
      <c r="K36" s="109"/>
    </row>
    <row r="37" spans="2:11" s="1" customFormat="1" ht="14.45" customHeight="1" x14ac:dyDescent="0.3">
      <c r="B37" s="52"/>
      <c r="C37" s="53"/>
      <c r="D37" s="53"/>
      <c r="E37" s="53"/>
      <c r="F37" s="53"/>
      <c r="G37" s="53"/>
      <c r="H37" s="53"/>
      <c r="I37" s="53"/>
      <c r="J37" s="53"/>
      <c r="K37" s="54"/>
    </row>
    <row r="41" spans="2:11" s="1" customFormat="1" ht="6.95" customHeight="1" x14ac:dyDescent="0.3">
      <c r="B41" s="55"/>
      <c r="C41" s="56"/>
      <c r="D41" s="56"/>
      <c r="E41" s="56"/>
      <c r="F41" s="56"/>
      <c r="G41" s="56"/>
      <c r="H41" s="56"/>
      <c r="I41" s="56"/>
      <c r="J41" s="56"/>
      <c r="K41" s="110"/>
    </row>
    <row r="42" spans="2:11" s="1" customFormat="1" ht="36.950000000000003" customHeight="1" x14ac:dyDescent="0.3">
      <c r="B42" s="37"/>
      <c r="C42" s="29" t="s">
        <v>102</v>
      </c>
      <c r="D42" s="38"/>
      <c r="E42" s="38"/>
      <c r="F42" s="38"/>
      <c r="G42" s="38"/>
      <c r="H42" s="38"/>
      <c r="I42" s="38"/>
      <c r="J42" s="38"/>
      <c r="K42" s="41"/>
    </row>
    <row r="43" spans="2:11" s="1" customFormat="1" ht="6.95" customHeight="1" x14ac:dyDescent="0.3">
      <c r="B43" s="37"/>
      <c r="C43" s="38"/>
      <c r="D43" s="38"/>
      <c r="E43" s="38"/>
      <c r="F43" s="38"/>
      <c r="G43" s="38"/>
      <c r="H43" s="38"/>
      <c r="I43" s="38"/>
      <c r="J43" s="38"/>
      <c r="K43" s="41"/>
    </row>
    <row r="44" spans="2:11" s="1" customFormat="1" ht="14.45" customHeight="1" x14ac:dyDescent="0.3">
      <c r="B44" s="37"/>
      <c r="C44" s="35" t="s">
        <v>17</v>
      </c>
      <c r="D44" s="38"/>
      <c r="E44" s="38"/>
      <c r="F44" s="38"/>
      <c r="G44" s="38"/>
      <c r="H44" s="38"/>
      <c r="I44" s="38"/>
      <c r="J44" s="38"/>
      <c r="K44" s="41"/>
    </row>
    <row r="45" spans="2:11" s="1" customFormat="1" ht="22.5" customHeight="1" x14ac:dyDescent="0.3">
      <c r="B45" s="37"/>
      <c r="C45" s="38"/>
      <c r="D45" s="38"/>
      <c r="E45" s="386" t="str">
        <f>E7</f>
        <v>Zastávka lodní dopravy Osada</v>
      </c>
      <c r="F45" s="387"/>
      <c r="G45" s="387"/>
      <c r="H45" s="387"/>
      <c r="I45" s="38"/>
      <c r="J45" s="38"/>
      <c r="K45" s="41"/>
    </row>
    <row r="46" spans="2:11" s="1" customFormat="1" ht="14.45" customHeight="1" x14ac:dyDescent="0.3">
      <c r="B46" s="37"/>
      <c r="C46" s="35" t="s">
        <v>99</v>
      </c>
      <c r="D46" s="38"/>
      <c r="E46" s="38"/>
      <c r="F46" s="38"/>
      <c r="G46" s="38"/>
      <c r="H46" s="38"/>
      <c r="I46" s="38"/>
      <c r="J46" s="38"/>
      <c r="K46" s="41"/>
    </row>
    <row r="47" spans="2:11" s="1" customFormat="1" ht="23.25" customHeight="1" x14ac:dyDescent="0.3">
      <c r="B47" s="37"/>
      <c r="C47" s="38"/>
      <c r="D47" s="38"/>
      <c r="E47" s="388" t="str">
        <f>E9</f>
        <v>0 - Zařízení staveniště a vedlejší náklady stavby</v>
      </c>
      <c r="F47" s="389"/>
      <c r="G47" s="389"/>
      <c r="H47" s="389"/>
      <c r="I47" s="38"/>
      <c r="J47" s="38"/>
      <c r="K47" s="41"/>
    </row>
    <row r="48" spans="2:11" s="1" customFormat="1" ht="6.95" customHeight="1" x14ac:dyDescent="0.3">
      <c r="B48" s="37"/>
      <c r="C48" s="38"/>
      <c r="D48" s="38"/>
      <c r="E48" s="38"/>
      <c r="F48" s="38"/>
      <c r="G48" s="38"/>
      <c r="H48" s="38"/>
      <c r="I48" s="38"/>
      <c r="J48" s="38"/>
      <c r="K48" s="41"/>
    </row>
    <row r="49" spans="2:47" s="1" customFormat="1" ht="18" customHeight="1" x14ac:dyDescent="0.3">
      <c r="B49" s="37"/>
      <c r="C49" s="35" t="s">
        <v>23</v>
      </c>
      <c r="D49" s="38"/>
      <c r="E49" s="38"/>
      <c r="F49" s="33" t="str">
        <f>F12</f>
        <v>Brno, Kozí Horka</v>
      </c>
      <c r="G49" s="38"/>
      <c r="H49" s="38"/>
      <c r="I49" s="35" t="s">
        <v>25</v>
      </c>
      <c r="J49" s="98">
        <f>IF(J12="","",J12)</f>
        <v>43801</v>
      </c>
      <c r="K49" s="41"/>
    </row>
    <row r="50" spans="2:47" s="1" customFormat="1" ht="6.95" customHeight="1" x14ac:dyDescent="0.3">
      <c r="B50" s="37"/>
      <c r="C50" s="38"/>
      <c r="D50" s="38"/>
      <c r="E50" s="38"/>
      <c r="F50" s="38"/>
      <c r="G50" s="38"/>
      <c r="H50" s="38"/>
      <c r="I50" s="38"/>
      <c r="J50" s="38"/>
      <c r="K50" s="41"/>
    </row>
    <row r="51" spans="2:47" s="1" customFormat="1" ht="15" x14ac:dyDescent="0.3">
      <c r="B51" s="37"/>
      <c r="C51" s="35" t="s">
        <v>28</v>
      </c>
      <c r="D51" s="38"/>
      <c r="E51" s="38"/>
      <c r="F51" s="33" t="str">
        <f>E15</f>
        <v>DPMB, a.s., Hlinky 151, 656 46 Brno</v>
      </c>
      <c r="G51" s="38"/>
      <c r="H51" s="38"/>
      <c r="I51" s="35" t="s">
        <v>34</v>
      </c>
      <c r="J51" s="33" t="str">
        <f>E21</f>
        <v>CAB minerals, s.r.o., Ing. P. Kučínský</v>
      </c>
      <c r="K51" s="41"/>
    </row>
    <row r="52" spans="2:47" s="1" customFormat="1" ht="14.45" customHeight="1" x14ac:dyDescent="0.3">
      <c r="B52" s="37"/>
      <c r="C52" s="35" t="s">
        <v>32</v>
      </c>
      <c r="D52" s="38"/>
      <c r="E52" s="38"/>
      <c r="F52" s="33" t="str">
        <f>IF(E18="","",E18)</f>
        <v xml:space="preserve"> </v>
      </c>
      <c r="G52" s="38"/>
      <c r="H52" s="38"/>
      <c r="I52" s="38"/>
      <c r="J52" s="38"/>
      <c r="K52" s="41"/>
    </row>
    <row r="53" spans="2:47" s="1" customFormat="1" ht="10.35" customHeight="1" x14ac:dyDescent="0.3">
      <c r="B53" s="37"/>
      <c r="C53" s="38"/>
      <c r="D53" s="38"/>
      <c r="E53" s="38"/>
      <c r="F53" s="38"/>
      <c r="G53" s="38"/>
      <c r="H53" s="38"/>
      <c r="I53" s="38"/>
      <c r="J53" s="38"/>
      <c r="K53" s="41"/>
    </row>
    <row r="54" spans="2:47" s="1" customFormat="1" ht="29.25" customHeight="1" x14ac:dyDescent="0.3">
      <c r="B54" s="37"/>
      <c r="C54" s="111" t="s">
        <v>103</v>
      </c>
      <c r="D54" s="47"/>
      <c r="E54" s="47"/>
      <c r="F54" s="47"/>
      <c r="G54" s="47"/>
      <c r="H54" s="47"/>
      <c r="I54" s="47"/>
      <c r="J54" s="112" t="s">
        <v>104</v>
      </c>
      <c r="K54" s="51"/>
    </row>
    <row r="55" spans="2:47" s="1" customFormat="1" ht="10.35" customHeight="1" x14ac:dyDescent="0.3">
      <c r="B55" s="37"/>
      <c r="C55" s="38"/>
      <c r="D55" s="38"/>
      <c r="E55" s="38"/>
      <c r="F55" s="38"/>
      <c r="G55" s="38"/>
      <c r="H55" s="38"/>
      <c r="I55" s="38"/>
      <c r="J55" s="38"/>
      <c r="K55" s="41"/>
    </row>
    <row r="56" spans="2:47" s="1" customFormat="1" ht="29.25" customHeight="1" x14ac:dyDescent="0.3">
      <c r="B56" s="37"/>
      <c r="C56" s="113" t="s">
        <v>105</v>
      </c>
      <c r="D56" s="38"/>
      <c r="E56" s="38"/>
      <c r="F56" s="38"/>
      <c r="G56" s="38"/>
      <c r="H56" s="38"/>
      <c r="I56" s="38"/>
      <c r="J56" s="104">
        <f>J81</f>
        <v>0</v>
      </c>
      <c r="K56" s="41"/>
      <c r="AU56" s="23" t="s">
        <v>106</v>
      </c>
    </row>
    <row r="57" spans="2:47" s="7" customFormat="1" ht="24.95" customHeight="1" x14ac:dyDescent="0.3">
      <c r="B57" s="114"/>
      <c r="C57" s="115"/>
      <c r="D57" s="116" t="s">
        <v>107</v>
      </c>
      <c r="E57" s="117"/>
      <c r="F57" s="117"/>
      <c r="G57" s="117"/>
      <c r="H57" s="117"/>
      <c r="I57" s="117"/>
      <c r="J57" s="118">
        <f>J82</f>
        <v>0</v>
      </c>
      <c r="K57" s="119"/>
    </row>
    <row r="58" spans="2:47" s="8" customFormat="1" ht="20.100000000000001" customHeight="1" x14ac:dyDescent="0.3">
      <c r="B58" s="120"/>
      <c r="C58" s="121"/>
      <c r="D58" s="122" t="s">
        <v>108</v>
      </c>
      <c r="E58" s="123"/>
      <c r="F58" s="123"/>
      <c r="G58" s="123"/>
      <c r="H58" s="123"/>
      <c r="I58" s="123"/>
      <c r="J58" s="124">
        <f>J83</f>
        <v>0</v>
      </c>
      <c r="K58" s="125"/>
    </row>
    <row r="59" spans="2:47" s="8" customFormat="1" ht="20.100000000000001" customHeight="1" x14ac:dyDescent="0.3">
      <c r="B59" s="120"/>
      <c r="C59" s="121"/>
      <c r="D59" s="122" t="s">
        <v>109</v>
      </c>
      <c r="E59" s="123"/>
      <c r="F59" s="123"/>
      <c r="G59" s="123"/>
      <c r="H59" s="123"/>
      <c r="I59" s="123"/>
      <c r="J59" s="124">
        <f>J116</f>
        <v>0</v>
      </c>
      <c r="K59" s="125"/>
    </row>
    <row r="60" spans="2:47" s="8" customFormat="1" ht="20.100000000000001" customHeight="1" x14ac:dyDescent="0.3">
      <c r="B60" s="120"/>
      <c r="C60" s="121"/>
      <c r="D60" s="122" t="s">
        <v>110</v>
      </c>
      <c r="E60" s="123"/>
      <c r="F60" s="123"/>
      <c r="G60" s="123"/>
      <c r="H60" s="123"/>
      <c r="I60" s="123"/>
      <c r="J60" s="124">
        <f>J129</f>
        <v>0</v>
      </c>
      <c r="K60" s="125"/>
    </row>
    <row r="61" spans="2:47" s="7" customFormat="1" ht="24.95" customHeight="1" x14ac:dyDescent="0.3">
      <c r="B61" s="114"/>
      <c r="C61" s="115"/>
      <c r="D61" s="116" t="s">
        <v>111</v>
      </c>
      <c r="E61" s="117"/>
      <c r="F61" s="117"/>
      <c r="G61" s="117"/>
      <c r="H61" s="117"/>
      <c r="I61" s="117"/>
      <c r="J61" s="118">
        <f>J145</f>
        <v>0</v>
      </c>
      <c r="K61" s="119"/>
    </row>
    <row r="62" spans="2:47" s="1" customFormat="1" ht="21.75" customHeight="1" x14ac:dyDescent="0.3">
      <c r="B62" s="37"/>
      <c r="C62" s="38"/>
      <c r="D62" s="38"/>
      <c r="E62" s="38"/>
      <c r="F62" s="38"/>
      <c r="G62" s="38"/>
      <c r="H62" s="38"/>
      <c r="I62" s="38"/>
      <c r="J62" s="38"/>
      <c r="K62" s="41"/>
    </row>
    <row r="63" spans="2:47" s="1" customFormat="1" ht="6.95" customHeight="1" x14ac:dyDescent="0.3">
      <c r="B63" s="52"/>
      <c r="C63" s="53"/>
      <c r="D63" s="53"/>
      <c r="E63" s="53"/>
      <c r="F63" s="53"/>
      <c r="G63" s="53"/>
      <c r="H63" s="53"/>
      <c r="I63" s="53"/>
      <c r="J63" s="53"/>
      <c r="K63" s="54"/>
    </row>
    <row r="67" spans="2:20" s="1" customFormat="1" ht="6.95" customHeight="1" x14ac:dyDescent="0.3">
      <c r="B67" s="55"/>
      <c r="C67" s="56"/>
      <c r="D67" s="56"/>
      <c r="E67" s="56"/>
      <c r="F67" s="56"/>
      <c r="G67" s="56"/>
      <c r="H67" s="56"/>
      <c r="I67" s="56"/>
      <c r="J67" s="56"/>
      <c r="K67" s="56"/>
      <c r="L67" s="37"/>
    </row>
    <row r="68" spans="2:20" s="1" customFormat="1" ht="36.950000000000003" customHeight="1" x14ac:dyDescent="0.3">
      <c r="B68" s="37"/>
      <c r="C68" s="57" t="s">
        <v>112</v>
      </c>
      <c r="L68" s="37"/>
    </row>
    <row r="69" spans="2:20" s="1" customFormat="1" ht="6.95" customHeight="1" x14ac:dyDescent="0.3">
      <c r="B69" s="37"/>
      <c r="L69" s="37"/>
    </row>
    <row r="70" spans="2:20" s="1" customFormat="1" ht="14.45" customHeight="1" x14ac:dyDescent="0.3">
      <c r="B70" s="37"/>
      <c r="C70" s="59" t="s">
        <v>17</v>
      </c>
      <c r="L70" s="37"/>
    </row>
    <row r="71" spans="2:20" s="1" customFormat="1" ht="22.5" customHeight="1" x14ac:dyDescent="0.3">
      <c r="B71" s="37"/>
      <c r="E71" s="382" t="str">
        <f>E7</f>
        <v>Zastávka lodní dopravy Osada</v>
      </c>
      <c r="F71" s="383"/>
      <c r="G71" s="383"/>
      <c r="H71" s="383"/>
      <c r="L71" s="37"/>
    </row>
    <row r="72" spans="2:20" s="1" customFormat="1" ht="14.45" customHeight="1" x14ac:dyDescent="0.3">
      <c r="B72" s="37"/>
      <c r="C72" s="59" t="s">
        <v>99</v>
      </c>
      <c r="L72" s="37"/>
    </row>
    <row r="73" spans="2:20" s="1" customFormat="1" ht="23.25" customHeight="1" x14ac:dyDescent="0.3">
      <c r="B73" s="37"/>
      <c r="E73" s="362" t="str">
        <f>E9</f>
        <v>0 - Zařízení staveniště a vedlejší náklady stavby</v>
      </c>
      <c r="F73" s="384"/>
      <c r="G73" s="384"/>
      <c r="H73" s="384"/>
      <c r="L73" s="37"/>
    </row>
    <row r="74" spans="2:20" s="1" customFormat="1" ht="6.95" customHeight="1" x14ac:dyDescent="0.3">
      <c r="B74" s="37"/>
      <c r="L74" s="37"/>
    </row>
    <row r="75" spans="2:20" s="1" customFormat="1" ht="18" customHeight="1" x14ac:dyDescent="0.3">
      <c r="B75" s="37"/>
      <c r="C75" s="59" t="s">
        <v>23</v>
      </c>
      <c r="F75" s="126" t="str">
        <f>F12</f>
        <v>Brno, Kozí Horka</v>
      </c>
      <c r="I75" s="59" t="s">
        <v>25</v>
      </c>
      <c r="J75" s="63">
        <f>IF(J12="","",J12)</f>
        <v>43801</v>
      </c>
      <c r="L75" s="37"/>
    </row>
    <row r="76" spans="2:20" s="1" customFormat="1" ht="6.95" customHeight="1" x14ac:dyDescent="0.3">
      <c r="B76" s="37"/>
      <c r="L76" s="37"/>
    </row>
    <row r="77" spans="2:20" s="1" customFormat="1" ht="15" x14ac:dyDescent="0.3">
      <c r="B77" s="37"/>
      <c r="C77" s="59" t="s">
        <v>28</v>
      </c>
      <c r="F77" s="126" t="str">
        <f>E15</f>
        <v>DPMB, a.s., Hlinky 151, 656 46 Brno</v>
      </c>
      <c r="I77" s="59" t="s">
        <v>34</v>
      </c>
      <c r="J77" s="126" t="str">
        <f>E21</f>
        <v>CAB minerals, s.r.o., Ing. P. Kučínský</v>
      </c>
      <c r="L77" s="37"/>
    </row>
    <row r="78" spans="2:20" s="1" customFormat="1" ht="14.45" customHeight="1" x14ac:dyDescent="0.3">
      <c r="B78" s="37"/>
      <c r="C78" s="59" t="s">
        <v>32</v>
      </c>
      <c r="F78" s="126" t="str">
        <f>IF(E18="","",E18)</f>
        <v xml:space="preserve"> </v>
      </c>
      <c r="L78" s="37"/>
    </row>
    <row r="79" spans="2:20" s="1" customFormat="1" ht="10.35" customHeight="1" x14ac:dyDescent="0.3">
      <c r="B79" s="37"/>
      <c r="L79" s="37"/>
    </row>
    <row r="80" spans="2:20" s="9" customFormat="1" ht="29.25" customHeight="1" x14ac:dyDescent="0.3">
      <c r="B80" s="127"/>
      <c r="C80" s="128" t="s">
        <v>113</v>
      </c>
      <c r="D80" s="129" t="s">
        <v>57</v>
      </c>
      <c r="E80" s="129" t="s">
        <v>53</v>
      </c>
      <c r="F80" s="129" t="s">
        <v>114</v>
      </c>
      <c r="G80" s="129" t="s">
        <v>115</v>
      </c>
      <c r="H80" s="129" t="s">
        <v>116</v>
      </c>
      <c r="I80" s="130" t="s">
        <v>117</v>
      </c>
      <c r="J80" s="129" t="s">
        <v>104</v>
      </c>
      <c r="K80" s="131" t="s">
        <v>118</v>
      </c>
      <c r="L80" s="127"/>
      <c r="M80" s="68" t="s">
        <v>119</v>
      </c>
      <c r="N80" s="69" t="s">
        <v>42</v>
      </c>
      <c r="O80" s="69" t="s">
        <v>120</v>
      </c>
      <c r="P80" s="69" t="s">
        <v>121</v>
      </c>
      <c r="Q80" s="69" t="s">
        <v>122</v>
      </c>
      <c r="R80" s="69" t="s">
        <v>123</v>
      </c>
      <c r="S80" s="69" t="s">
        <v>124</v>
      </c>
      <c r="T80" s="70" t="s">
        <v>125</v>
      </c>
    </row>
    <row r="81" spans="2:65" s="1" customFormat="1" ht="29.25" customHeight="1" x14ac:dyDescent="0.35">
      <c r="B81" s="37"/>
      <c r="C81" s="72" t="s">
        <v>105</v>
      </c>
      <c r="J81" s="132">
        <f>J82+J145</f>
        <v>0</v>
      </c>
      <c r="L81" s="37"/>
      <c r="M81" s="71"/>
      <c r="N81" s="64"/>
      <c r="O81" s="64"/>
      <c r="P81" s="133">
        <f>P82+P145</f>
        <v>1026.07394</v>
      </c>
      <c r="Q81" s="64"/>
      <c r="R81" s="133">
        <f>R82+R145</f>
        <v>0.75558000000000003</v>
      </c>
      <c r="S81" s="64"/>
      <c r="T81" s="134">
        <f>T82+T145</f>
        <v>921.27200000000005</v>
      </c>
      <c r="AT81" s="23" t="s">
        <v>71</v>
      </c>
      <c r="AU81" s="23" t="s">
        <v>106</v>
      </c>
      <c r="BK81" s="135">
        <f>BK82+BK145</f>
        <v>0</v>
      </c>
    </row>
    <row r="82" spans="2:65" s="10" customFormat="1" ht="37.35" customHeight="1" x14ac:dyDescent="0.35">
      <c r="B82" s="136"/>
      <c r="D82" s="137" t="s">
        <v>71</v>
      </c>
      <c r="E82" s="138" t="s">
        <v>126</v>
      </c>
      <c r="F82" s="138" t="s">
        <v>127</v>
      </c>
      <c r="J82" s="139">
        <f>J83+J116+J129</f>
        <v>0</v>
      </c>
      <c r="L82" s="136"/>
      <c r="M82" s="140"/>
      <c r="N82" s="141"/>
      <c r="O82" s="141"/>
      <c r="P82" s="142">
        <f>P83+P116+P129</f>
        <v>1026.07394</v>
      </c>
      <c r="Q82" s="141"/>
      <c r="R82" s="142">
        <f>R83+R116+R129</f>
        <v>0.75558000000000003</v>
      </c>
      <c r="S82" s="141"/>
      <c r="T82" s="143">
        <f>T83+T116+T129</f>
        <v>921.27200000000005</v>
      </c>
      <c r="AR82" s="137" t="s">
        <v>22</v>
      </c>
      <c r="AT82" s="144" t="s">
        <v>71</v>
      </c>
      <c r="AU82" s="144" t="s">
        <v>72</v>
      </c>
      <c r="AY82" s="137" t="s">
        <v>128</v>
      </c>
      <c r="BK82" s="145">
        <f>BK83+BK116+BK129</f>
        <v>0</v>
      </c>
    </row>
    <row r="83" spans="2:65" s="10" customFormat="1" ht="20.100000000000001" customHeight="1" x14ac:dyDescent="0.3">
      <c r="B83" s="136"/>
      <c r="D83" s="146" t="s">
        <v>71</v>
      </c>
      <c r="E83" s="147" t="s">
        <v>22</v>
      </c>
      <c r="F83" s="147" t="s">
        <v>129</v>
      </c>
      <c r="J83" s="148">
        <f>J84+J86+J88+J92+J95+J101+J103+J105+J110+J112+J114</f>
        <v>0</v>
      </c>
      <c r="L83" s="136"/>
      <c r="M83" s="140"/>
      <c r="N83" s="141"/>
      <c r="O83" s="141"/>
      <c r="P83" s="142">
        <f>SUM(P84:P115)</f>
        <v>669.28289999999993</v>
      </c>
      <c r="Q83" s="141"/>
      <c r="R83" s="142">
        <f>SUM(R84:R115)</f>
        <v>3.1800000000000001E-3</v>
      </c>
      <c r="S83" s="141"/>
      <c r="T83" s="143">
        <f>SUM(T84:T115)</f>
        <v>921.27200000000005</v>
      </c>
      <c r="AR83" s="137" t="s">
        <v>22</v>
      </c>
      <c r="AT83" s="144" t="s">
        <v>71</v>
      </c>
      <c r="AU83" s="144" t="s">
        <v>22</v>
      </c>
      <c r="AY83" s="137" t="s">
        <v>128</v>
      </c>
      <c r="BK83" s="145">
        <f>SUM(BK84:BK115)</f>
        <v>0</v>
      </c>
    </row>
    <row r="84" spans="2:65" s="1" customFormat="1" ht="22.5" customHeight="1" x14ac:dyDescent="0.3">
      <c r="B84" s="149"/>
      <c r="C84" s="150" t="s">
        <v>22</v>
      </c>
      <c r="D84" s="150" t="s">
        <v>130</v>
      </c>
      <c r="E84" s="151" t="s">
        <v>131</v>
      </c>
      <c r="F84" s="152" t="s">
        <v>132</v>
      </c>
      <c r="G84" s="153" t="s">
        <v>133</v>
      </c>
      <c r="H84" s="154">
        <v>2090</v>
      </c>
      <c r="I84" s="155"/>
      <c r="J84" s="155">
        <f>ROUND(I84*H84,2)</f>
        <v>0</v>
      </c>
      <c r="K84" s="152" t="s">
        <v>134</v>
      </c>
      <c r="L84" s="37"/>
      <c r="M84" s="156" t="s">
        <v>5</v>
      </c>
      <c r="N84" s="157" t="s">
        <v>43</v>
      </c>
      <c r="O84" s="158">
        <v>0.11899999999999999</v>
      </c>
      <c r="P84" s="158">
        <f>O84*H84</f>
        <v>248.70999999999998</v>
      </c>
      <c r="Q84" s="158">
        <v>0</v>
      </c>
      <c r="R84" s="158">
        <f>Q84*H84</f>
        <v>0</v>
      </c>
      <c r="S84" s="158">
        <v>0.44</v>
      </c>
      <c r="T84" s="159">
        <f>S84*H84</f>
        <v>919.6</v>
      </c>
      <c r="AR84" s="23" t="s">
        <v>135</v>
      </c>
      <c r="AT84" s="23" t="s">
        <v>130</v>
      </c>
      <c r="AU84" s="23" t="s">
        <v>81</v>
      </c>
      <c r="AY84" s="23" t="s">
        <v>128</v>
      </c>
      <c r="BE84" s="160">
        <f>IF(N84="základní",J84,0)</f>
        <v>0</v>
      </c>
      <c r="BF84" s="160">
        <f>IF(N84="snížená",J84,0)</f>
        <v>0</v>
      </c>
      <c r="BG84" s="160">
        <f>IF(N84="zákl. přenesená",J84,0)</f>
        <v>0</v>
      </c>
      <c r="BH84" s="160">
        <f>IF(N84="sníž. přenesená",J84,0)</f>
        <v>0</v>
      </c>
      <c r="BI84" s="160">
        <f>IF(N84="nulová",J84,0)</f>
        <v>0</v>
      </c>
      <c r="BJ84" s="23" t="s">
        <v>22</v>
      </c>
      <c r="BK84" s="160">
        <f>ROUND(I84*H84,2)</f>
        <v>0</v>
      </c>
      <c r="BL84" s="23" t="s">
        <v>135</v>
      </c>
      <c r="BM84" s="23" t="s">
        <v>136</v>
      </c>
    </row>
    <row r="85" spans="2:65" s="11" customFormat="1" x14ac:dyDescent="0.3">
      <c r="B85" s="161"/>
      <c r="D85" s="162" t="s">
        <v>137</v>
      </c>
      <c r="E85" s="163" t="s">
        <v>5</v>
      </c>
      <c r="F85" s="164" t="s">
        <v>98</v>
      </c>
      <c r="H85" s="165">
        <v>2090</v>
      </c>
      <c r="L85" s="161"/>
      <c r="M85" s="166"/>
      <c r="N85" s="167"/>
      <c r="O85" s="167"/>
      <c r="P85" s="167"/>
      <c r="Q85" s="167"/>
      <c r="R85" s="167"/>
      <c r="S85" s="167"/>
      <c r="T85" s="168"/>
      <c r="AT85" s="169" t="s">
        <v>137</v>
      </c>
      <c r="AU85" s="169" t="s">
        <v>81</v>
      </c>
      <c r="AV85" s="11" t="s">
        <v>81</v>
      </c>
      <c r="AW85" s="11" t="s">
        <v>36</v>
      </c>
      <c r="AX85" s="11" t="s">
        <v>22</v>
      </c>
      <c r="AY85" s="169" t="s">
        <v>128</v>
      </c>
    </row>
    <row r="86" spans="2:65" s="1" customFormat="1" ht="22.5" customHeight="1" x14ac:dyDescent="0.3">
      <c r="B86" s="149"/>
      <c r="C86" s="150" t="s">
        <v>81</v>
      </c>
      <c r="D86" s="150" t="s">
        <v>130</v>
      </c>
      <c r="E86" s="151" t="s">
        <v>138</v>
      </c>
      <c r="F86" s="152" t="s">
        <v>139</v>
      </c>
      <c r="G86" s="153" t="s">
        <v>133</v>
      </c>
      <c r="H86" s="154">
        <v>2090</v>
      </c>
      <c r="I86" s="155"/>
      <c r="J86" s="155">
        <f>ROUND(I86*H86,2)</f>
        <v>0</v>
      </c>
      <c r="K86" s="152" t="s">
        <v>134</v>
      </c>
      <c r="L86" s="37"/>
      <c r="M86" s="156" t="s">
        <v>5</v>
      </c>
      <c r="N86" s="157" t="s">
        <v>43</v>
      </c>
      <c r="O86" s="158">
        <v>6.4000000000000001E-2</v>
      </c>
      <c r="P86" s="158">
        <f>O86*H86</f>
        <v>133.76</v>
      </c>
      <c r="Q86" s="158">
        <v>0</v>
      </c>
      <c r="R86" s="158">
        <f>Q86*H86</f>
        <v>0</v>
      </c>
      <c r="S86" s="158">
        <v>8.0000000000000004E-4</v>
      </c>
      <c r="T86" s="159">
        <f>S86*H86</f>
        <v>1.6720000000000002</v>
      </c>
      <c r="AR86" s="23" t="s">
        <v>135</v>
      </c>
      <c r="AT86" s="23" t="s">
        <v>130</v>
      </c>
      <c r="AU86" s="23" t="s">
        <v>81</v>
      </c>
      <c r="AY86" s="23" t="s">
        <v>128</v>
      </c>
      <c r="BE86" s="160">
        <f>IF(N86="základní",J86,0)</f>
        <v>0</v>
      </c>
      <c r="BF86" s="160">
        <f>IF(N86="snížená",J86,0)</f>
        <v>0</v>
      </c>
      <c r="BG86" s="160">
        <f>IF(N86="zákl. přenesená",J86,0)</f>
        <v>0</v>
      </c>
      <c r="BH86" s="160">
        <f>IF(N86="sníž. přenesená",J86,0)</f>
        <v>0</v>
      </c>
      <c r="BI86" s="160">
        <f>IF(N86="nulová",J86,0)</f>
        <v>0</v>
      </c>
      <c r="BJ86" s="23" t="s">
        <v>22</v>
      </c>
      <c r="BK86" s="160">
        <f>ROUND(I86*H86,2)</f>
        <v>0</v>
      </c>
      <c r="BL86" s="23" t="s">
        <v>135</v>
      </c>
      <c r="BM86" s="23" t="s">
        <v>140</v>
      </c>
    </row>
    <row r="87" spans="2:65" s="11" customFormat="1" x14ac:dyDescent="0.3">
      <c r="B87" s="161"/>
      <c r="D87" s="162" t="s">
        <v>137</v>
      </c>
      <c r="E87" s="163" t="s">
        <v>5</v>
      </c>
      <c r="F87" s="164" t="s">
        <v>141</v>
      </c>
      <c r="H87" s="165">
        <v>2090</v>
      </c>
      <c r="L87" s="161"/>
      <c r="M87" s="166"/>
      <c r="N87" s="167"/>
      <c r="O87" s="167"/>
      <c r="P87" s="167"/>
      <c r="Q87" s="167"/>
      <c r="R87" s="167"/>
      <c r="S87" s="167"/>
      <c r="T87" s="168"/>
      <c r="AT87" s="169" t="s">
        <v>137</v>
      </c>
      <c r="AU87" s="169" t="s">
        <v>81</v>
      </c>
      <c r="AV87" s="11" t="s">
        <v>81</v>
      </c>
      <c r="AW87" s="11" t="s">
        <v>36</v>
      </c>
      <c r="AX87" s="11" t="s">
        <v>22</v>
      </c>
      <c r="AY87" s="169" t="s">
        <v>128</v>
      </c>
    </row>
    <row r="88" spans="2:65" s="1" customFormat="1" ht="22.5" customHeight="1" x14ac:dyDescent="0.3">
      <c r="B88" s="149"/>
      <c r="C88" s="150" t="s">
        <v>142</v>
      </c>
      <c r="D88" s="150" t="s">
        <v>130</v>
      </c>
      <c r="E88" s="151" t="s">
        <v>143</v>
      </c>
      <c r="F88" s="152" t="s">
        <v>144</v>
      </c>
      <c r="G88" s="153" t="s">
        <v>145</v>
      </c>
      <c r="H88" s="154">
        <v>627</v>
      </c>
      <c r="I88" s="155"/>
      <c r="J88" s="155">
        <f>ROUND(I88*H88,2)</f>
        <v>0</v>
      </c>
      <c r="K88" s="152" t="s">
        <v>134</v>
      </c>
      <c r="L88" s="37"/>
      <c r="M88" s="156" t="s">
        <v>5</v>
      </c>
      <c r="N88" s="157" t="s">
        <v>43</v>
      </c>
      <c r="O88" s="158">
        <v>9.7000000000000003E-2</v>
      </c>
      <c r="P88" s="158">
        <f>O88*H88</f>
        <v>60.819000000000003</v>
      </c>
      <c r="Q88" s="158">
        <v>0</v>
      </c>
      <c r="R88" s="158">
        <f>Q88*H88</f>
        <v>0</v>
      </c>
      <c r="S88" s="158">
        <v>0</v>
      </c>
      <c r="T88" s="159">
        <f>S88*H88</f>
        <v>0</v>
      </c>
      <c r="AR88" s="23" t="s">
        <v>135</v>
      </c>
      <c r="AT88" s="23" t="s">
        <v>130</v>
      </c>
      <c r="AU88" s="23" t="s">
        <v>81</v>
      </c>
      <c r="AY88" s="23" t="s">
        <v>128</v>
      </c>
      <c r="BE88" s="160">
        <f>IF(N88="základní",J88,0)</f>
        <v>0</v>
      </c>
      <c r="BF88" s="160">
        <f>IF(N88="snížená",J88,0)</f>
        <v>0</v>
      </c>
      <c r="BG88" s="160">
        <f>IF(N88="zákl. přenesená",J88,0)</f>
        <v>0</v>
      </c>
      <c r="BH88" s="160">
        <f>IF(N88="sníž. přenesená",J88,0)</f>
        <v>0</v>
      </c>
      <c r="BI88" s="160">
        <f>IF(N88="nulová",J88,0)</f>
        <v>0</v>
      </c>
      <c r="BJ88" s="23" t="s">
        <v>22</v>
      </c>
      <c r="BK88" s="160">
        <f>ROUND(I88*H88,2)</f>
        <v>0</v>
      </c>
      <c r="BL88" s="23" t="s">
        <v>135</v>
      </c>
      <c r="BM88" s="23" t="s">
        <v>146</v>
      </c>
    </row>
    <row r="89" spans="2:65" s="12" customFormat="1" x14ac:dyDescent="0.3">
      <c r="B89" s="170"/>
      <c r="D89" s="171" t="s">
        <v>137</v>
      </c>
      <c r="E89" s="172" t="s">
        <v>5</v>
      </c>
      <c r="F89" s="173" t="s">
        <v>147</v>
      </c>
      <c r="H89" s="174" t="s">
        <v>5</v>
      </c>
      <c r="L89" s="170"/>
      <c r="M89" s="175"/>
      <c r="N89" s="176"/>
      <c r="O89" s="176"/>
      <c r="P89" s="176"/>
      <c r="Q89" s="176"/>
      <c r="R89" s="176"/>
      <c r="S89" s="176"/>
      <c r="T89" s="177"/>
      <c r="AT89" s="174" t="s">
        <v>137</v>
      </c>
      <c r="AU89" s="174" t="s">
        <v>81</v>
      </c>
      <c r="AV89" s="12" t="s">
        <v>22</v>
      </c>
      <c r="AW89" s="12" t="s">
        <v>36</v>
      </c>
      <c r="AX89" s="12" t="s">
        <v>72</v>
      </c>
      <c r="AY89" s="174" t="s">
        <v>128</v>
      </c>
    </row>
    <row r="90" spans="2:65" s="11" customFormat="1" x14ac:dyDescent="0.3">
      <c r="B90" s="161"/>
      <c r="D90" s="171" t="s">
        <v>137</v>
      </c>
      <c r="E90" s="169" t="s">
        <v>5</v>
      </c>
      <c r="F90" s="178" t="s">
        <v>148</v>
      </c>
      <c r="H90" s="179">
        <v>627</v>
      </c>
      <c r="L90" s="161"/>
      <c r="M90" s="166"/>
      <c r="N90" s="167"/>
      <c r="O90" s="167"/>
      <c r="P90" s="167"/>
      <c r="Q90" s="167"/>
      <c r="R90" s="167"/>
      <c r="S90" s="167"/>
      <c r="T90" s="168"/>
      <c r="AT90" s="169" t="s">
        <v>137</v>
      </c>
      <c r="AU90" s="169" t="s">
        <v>81</v>
      </c>
      <c r="AV90" s="11" t="s">
        <v>81</v>
      </c>
      <c r="AW90" s="11" t="s">
        <v>36</v>
      </c>
      <c r="AX90" s="11" t="s">
        <v>72</v>
      </c>
      <c r="AY90" s="169" t="s">
        <v>128</v>
      </c>
    </row>
    <row r="91" spans="2:65" s="13" customFormat="1" x14ac:dyDescent="0.3">
      <c r="B91" s="180"/>
      <c r="D91" s="162" t="s">
        <v>137</v>
      </c>
      <c r="E91" s="181" t="s">
        <v>91</v>
      </c>
      <c r="F91" s="182" t="s">
        <v>149</v>
      </c>
      <c r="H91" s="183">
        <v>627</v>
      </c>
      <c r="L91" s="180"/>
      <c r="M91" s="184"/>
      <c r="N91" s="185"/>
      <c r="O91" s="185"/>
      <c r="P91" s="185"/>
      <c r="Q91" s="185"/>
      <c r="R91" s="185"/>
      <c r="S91" s="185"/>
      <c r="T91" s="186"/>
      <c r="AT91" s="187" t="s">
        <v>137</v>
      </c>
      <c r="AU91" s="187" t="s">
        <v>81</v>
      </c>
      <c r="AV91" s="13" t="s">
        <v>135</v>
      </c>
      <c r="AW91" s="13" t="s">
        <v>36</v>
      </c>
      <c r="AX91" s="13" t="s">
        <v>22</v>
      </c>
      <c r="AY91" s="187" t="s">
        <v>128</v>
      </c>
    </row>
    <row r="92" spans="2:65" s="1" customFormat="1" ht="22.5" customHeight="1" x14ac:dyDescent="0.3">
      <c r="B92" s="149"/>
      <c r="C92" s="150" t="s">
        <v>135</v>
      </c>
      <c r="D92" s="150" t="s">
        <v>130</v>
      </c>
      <c r="E92" s="151" t="s">
        <v>150</v>
      </c>
      <c r="F92" s="152" t="s">
        <v>151</v>
      </c>
      <c r="G92" s="153" t="s">
        <v>145</v>
      </c>
      <c r="H92" s="154">
        <v>627</v>
      </c>
      <c r="I92" s="155"/>
      <c r="J92" s="155">
        <f>ROUND(I92*H92,2)</f>
        <v>0</v>
      </c>
      <c r="K92" s="152" t="s">
        <v>134</v>
      </c>
      <c r="L92" s="37"/>
      <c r="M92" s="156" t="s">
        <v>5</v>
      </c>
      <c r="N92" s="157" t="s">
        <v>43</v>
      </c>
      <c r="O92" s="158">
        <v>9.7000000000000003E-2</v>
      </c>
      <c r="P92" s="158">
        <f>O92*H92</f>
        <v>60.819000000000003</v>
      </c>
      <c r="Q92" s="158">
        <v>0</v>
      </c>
      <c r="R92" s="158">
        <f>Q92*H92</f>
        <v>0</v>
      </c>
      <c r="S92" s="158">
        <v>0</v>
      </c>
      <c r="T92" s="159">
        <f>S92*H92</f>
        <v>0</v>
      </c>
      <c r="AR92" s="23" t="s">
        <v>135</v>
      </c>
      <c r="AT92" s="23" t="s">
        <v>130</v>
      </c>
      <c r="AU92" s="23" t="s">
        <v>81</v>
      </c>
      <c r="AY92" s="23" t="s">
        <v>128</v>
      </c>
      <c r="BE92" s="160">
        <f>IF(N92="základní",J92,0)</f>
        <v>0</v>
      </c>
      <c r="BF92" s="160">
        <f>IF(N92="snížená",J92,0)</f>
        <v>0</v>
      </c>
      <c r="BG92" s="160">
        <f>IF(N92="zákl. přenesená",J92,0)</f>
        <v>0</v>
      </c>
      <c r="BH92" s="160">
        <f>IF(N92="sníž. přenesená",J92,0)</f>
        <v>0</v>
      </c>
      <c r="BI92" s="160">
        <f>IF(N92="nulová",J92,0)</f>
        <v>0</v>
      </c>
      <c r="BJ92" s="23" t="s">
        <v>22</v>
      </c>
      <c r="BK92" s="160">
        <f>ROUND(I92*H92,2)</f>
        <v>0</v>
      </c>
      <c r="BL92" s="23" t="s">
        <v>135</v>
      </c>
      <c r="BM92" s="23" t="s">
        <v>152</v>
      </c>
    </row>
    <row r="93" spans="2:65" s="12" customFormat="1" x14ac:dyDescent="0.3">
      <c r="B93" s="170"/>
      <c r="D93" s="171" t="s">
        <v>137</v>
      </c>
      <c r="E93" s="172" t="s">
        <v>5</v>
      </c>
      <c r="F93" s="173" t="s">
        <v>153</v>
      </c>
      <c r="H93" s="174" t="s">
        <v>5</v>
      </c>
      <c r="L93" s="170"/>
      <c r="M93" s="175"/>
      <c r="N93" s="176"/>
      <c r="O93" s="176"/>
      <c r="P93" s="176"/>
      <c r="Q93" s="176"/>
      <c r="R93" s="176"/>
      <c r="S93" s="176"/>
      <c r="T93" s="177"/>
      <c r="AT93" s="174" t="s">
        <v>137</v>
      </c>
      <c r="AU93" s="174" t="s">
        <v>81</v>
      </c>
      <c r="AV93" s="12" t="s">
        <v>22</v>
      </c>
      <c r="AW93" s="12" t="s">
        <v>36</v>
      </c>
      <c r="AX93" s="12" t="s">
        <v>72</v>
      </c>
      <c r="AY93" s="174" t="s">
        <v>128</v>
      </c>
    </row>
    <row r="94" spans="2:65" s="11" customFormat="1" x14ac:dyDescent="0.3">
      <c r="B94" s="161"/>
      <c r="D94" s="162" t="s">
        <v>137</v>
      </c>
      <c r="E94" s="163" t="s">
        <v>5</v>
      </c>
      <c r="F94" s="164" t="s">
        <v>91</v>
      </c>
      <c r="H94" s="165">
        <v>627</v>
      </c>
      <c r="L94" s="161"/>
      <c r="M94" s="166"/>
      <c r="N94" s="167"/>
      <c r="O94" s="167"/>
      <c r="P94" s="167"/>
      <c r="Q94" s="167"/>
      <c r="R94" s="167"/>
      <c r="S94" s="167"/>
      <c r="T94" s="168"/>
      <c r="AT94" s="169" t="s">
        <v>137</v>
      </c>
      <c r="AU94" s="169" t="s">
        <v>81</v>
      </c>
      <c r="AV94" s="11" t="s">
        <v>81</v>
      </c>
      <c r="AW94" s="11" t="s">
        <v>36</v>
      </c>
      <c r="AX94" s="11" t="s">
        <v>22</v>
      </c>
      <c r="AY94" s="169" t="s">
        <v>128</v>
      </c>
    </row>
    <row r="95" spans="2:65" s="1" customFormat="1" ht="22.5" customHeight="1" x14ac:dyDescent="0.3">
      <c r="B95" s="149"/>
      <c r="C95" s="150" t="s">
        <v>154</v>
      </c>
      <c r="D95" s="150" t="s">
        <v>130</v>
      </c>
      <c r="E95" s="151" t="s">
        <v>155</v>
      </c>
      <c r="F95" s="152" t="s">
        <v>156</v>
      </c>
      <c r="G95" s="153" t="s">
        <v>133</v>
      </c>
      <c r="H95" s="154">
        <v>2090</v>
      </c>
      <c r="I95" s="155"/>
      <c r="J95" s="155">
        <f>ROUND(I95*H95,2)</f>
        <v>0</v>
      </c>
      <c r="K95" s="152" t="s">
        <v>134</v>
      </c>
      <c r="L95" s="37"/>
      <c r="M95" s="156" t="s">
        <v>5</v>
      </c>
      <c r="N95" s="157" t="s">
        <v>43</v>
      </c>
      <c r="O95" s="158">
        <v>0.05</v>
      </c>
      <c r="P95" s="158">
        <f>O95*H95</f>
        <v>104.5</v>
      </c>
      <c r="Q95" s="158">
        <v>0</v>
      </c>
      <c r="R95" s="158">
        <f>Q95*H95</f>
        <v>0</v>
      </c>
      <c r="S95" s="158">
        <v>0</v>
      </c>
      <c r="T95" s="159">
        <f>S95*H95</f>
        <v>0</v>
      </c>
      <c r="AR95" s="23" t="s">
        <v>135</v>
      </c>
      <c r="AT95" s="23" t="s">
        <v>130</v>
      </c>
      <c r="AU95" s="23" t="s">
        <v>81</v>
      </c>
      <c r="AY95" s="23" t="s">
        <v>128</v>
      </c>
      <c r="BE95" s="160">
        <f>IF(N95="základní",J95,0)</f>
        <v>0</v>
      </c>
      <c r="BF95" s="160">
        <f>IF(N95="snížená",J95,0)</f>
        <v>0</v>
      </c>
      <c r="BG95" s="160">
        <f>IF(N95="zákl. přenesená",J95,0)</f>
        <v>0</v>
      </c>
      <c r="BH95" s="160">
        <f>IF(N95="sníž. přenesená",J95,0)</f>
        <v>0</v>
      </c>
      <c r="BI95" s="160">
        <f>IF(N95="nulová",J95,0)</f>
        <v>0</v>
      </c>
      <c r="BJ95" s="23" t="s">
        <v>22</v>
      </c>
      <c r="BK95" s="160">
        <f>ROUND(I95*H95,2)</f>
        <v>0</v>
      </c>
      <c r="BL95" s="23" t="s">
        <v>135</v>
      </c>
      <c r="BM95" s="23" t="s">
        <v>157</v>
      </c>
    </row>
    <row r="96" spans="2:65" s="12" customFormat="1" x14ac:dyDescent="0.3">
      <c r="B96" s="170"/>
      <c r="D96" s="171" t="s">
        <v>137</v>
      </c>
      <c r="E96" s="172" t="s">
        <v>5</v>
      </c>
      <c r="F96" s="173" t="s">
        <v>158</v>
      </c>
      <c r="H96" s="174" t="s">
        <v>5</v>
      </c>
      <c r="L96" s="170"/>
      <c r="M96" s="175"/>
      <c r="N96" s="176"/>
      <c r="O96" s="176"/>
      <c r="P96" s="176"/>
      <c r="Q96" s="176"/>
      <c r="R96" s="176"/>
      <c r="S96" s="176"/>
      <c r="T96" s="177"/>
      <c r="AT96" s="174" t="s">
        <v>137</v>
      </c>
      <c r="AU96" s="174" t="s">
        <v>81</v>
      </c>
      <c r="AV96" s="12" t="s">
        <v>22</v>
      </c>
      <c r="AW96" s="12" t="s">
        <v>36</v>
      </c>
      <c r="AX96" s="12" t="s">
        <v>72</v>
      </c>
      <c r="AY96" s="174" t="s">
        <v>128</v>
      </c>
    </row>
    <row r="97" spans="2:65" s="11" customFormat="1" x14ac:dyDescent="0.3">
      <c r="B97" s="161"/>
      <c r="D97" s="171" t="s">
        <v>137</v>
      </c>
      <c r="E97" s="169" t="s">
        <v>5</v>
      </c>
      <c r="F97" s="178" t="s">
        <v>159</v>
      </c>
      <c r="H97" s="179">
        <v>871</v>
      </c>
      <c r="L97" s="161"/>
      <c r="M97" s="166"/>
      <c r="N97" s="167"/>
      <c r="O97" s="167"/>
      <c r="P97" s="167"/>
      <c r="Q97" s="167"/>
      <c r="R97" s="167"/>
      <c r="S97" s="167"/>
      <c r="T97" s="168"/>
      <c r="AT97" s="169" t="s">
        <v>137</v>
      </c>
      <c r="AU97" s="169" t="s">
        <v>81</v>
      </c>
      <c r="AV97" s="11" t="s">
        <v>81</v>
      </c>
      <c r="AW97" s="11" t="s">
        <v>36</v>
      </c>
      <c r="AX97" s="11" t="s">
        <v>72</v>
      </c>
      <c r="AY97" s="169" t="s">
        <v>128</v>
      </c>
    </row>
    <row r="98" spans="2:65" s="11" customFormat="1" x14ac:dyDescent="0.3">
      <c r="B98" s="161"/>
      <c r="D98" s="171" t="s">
        <v>137</v>
      </c>
      <c r="E98" s="169" t="s">
        <v>5</v>
      </c>
      <c r="F98" s="178" t="s">
        <v>160</v>
      </c>
      <c r="H98" s="179">
        <v>1060</v>
      </c>
      <c r="L98" s="161"/>
      <c r="M98" s="166"/>
      <c r="N98" s="167"/>
      <c r="O98" s="167"/>
      <c r="P98" s="167"/>
      <c r="Q98" s="167"/>
      <c r="R98" s="167"/>
      <c r="S98" s="167"/>
      <c r="T98" s="168"/>
      <c r="AT98" s="169" t="s">
        <v>137</v>
      </c>
      <c r="AU98" s="169" t="s">
        <v>81</v>
      </c>
      <c r="AV98" s="11" t="s">
        <v>81</v>
      </c>
      <c r="AW98" s="11" t="s">
        <v>36</v>
      </c>
      <c r="AX98" s="11" t="s">
        <v>72</v>
      </c>
      <c r="AY98" s="169" t="s">
        <v>128</v>
      </c>
    </row>
    <row r="99" spans="2:65" s="11" customFormat="1" x14ac:dyDescent="0.3">
      <c r="B99" s="161"/>
      <c r="D99" s="171" t="s">
        <v>137</v>
      </c>
      <c r="E99" s="169" t="s">
        <v>93</v>
      </c>
      <c r="F99" s="178" t="s">
        <v>161</v>
      </c>
      <c r="H99" s="179">
        <v>159</v>
      </c>
      <c r="L99" s="161"/>
      <c r="M99" s="166"/>
      <c r="N99" s="167"/>
      <c r="O99" s="167"/>
      <c r="P99" s="167"/>
      <c r="Q99" s="167"/>
      <c r="R99" s="167"/>
      <c r="S99" s="167"/>
      <c r="T99" s="168"/>
      <c r="AT99" s="169" t="s">
        <v>137</v>
      </c>
      <c r="AU99" s="169" t="s">
        <v>81</v>
      </c>
      <c r="AV99" s="11" t="s">
        <v>81</v>
      </c>
      <c r="AW99" s="11" t="s">
        <v>36</v>
      </c>
      <c r="AX99" s="11" t="s">
        <v>72</v>
      </c>
      <c r="AY99" s="169" t="s">
        <v>128</v>
      </c>
    </row>
    <row r="100" spans="2:65" s="13" customFormat="1" x14ac:dyDescent="0.3">
      <c r="B100" s="180"/>
      <c r="D100" s="162" t="s">
        <v>137</v>
      </c>
      <c r="E100" s="181" t="s">
        <v>5</v>
      </c>
      <c r="F100" s="182" t="s">
        <v>149</v>
      </c>
      <c r="H100" s="183">
        <v>2090</v>
      </c>
      <c r="L100" s="180"/>
      <c r="M100" s="184"/>
      <c r="N100" s="185"/>
      <c r="O100" s="185"/>
      <c r="P100" s="185"/>
      <c r="Q100" s="185"/>
      <c r="R100" s="185"/>
      <c r="S100" s="185"/>
      <c r="T100" s="186"/>
      <c r="AT100" s="187" t="s">
        <v>137</v>
      </c>
      <c r="AU100" s="187" t="s">
        <v>81</v>
      </c>
      <c r="AV100" s="13" t="s">
        <v>135</v>
      </c>
      <c r="AW100" s="13" t="s">
        <v>36</v>
      </c>
      <c r="AX100" s="13" t="s">
        <v>22</v>
      </c>
      <c r="AY100" s="187" t="s">
        <v>128</v>
      </c>
    </row>
    <row r="101" spans="2:65" s="1" customFormat="1" ht="22.5" customHeight="1" x14ac:dyDescent="0.3">
      <c r="B101" s="149"/>
      <c r="C101" s="150" t="s">
        <v>162</v>
      </c>
      <c r="D101" s="150" t="s">
        <v>130</v>
      </c>
      <c r="E101" s="151" t="s">
        <v>163</v>
      </c>
      <c r="F101" s="152" t="s">
        <v>164</v>
      </c>
      <c r="G101" s="153" t="s">
        <v>133</v>
      </c>
      <c r="H101" s="154">
        <v>159</v>
      </c>
      <c r="I101" s="155"/>
      <c r="J101" s="155">
        <f>ROUND(I101*H101,2)</f>
        <v>0</v>
      </c>
      <c r="K101" s="152" t="s">
        <v>134</v>
      </c>
      <c r="L101" s="37"/>
      <c r="M101" s="156" t="s">
        <v>5</v>
      </c>
      <c r="N101" s="157" t="s">
        <v>43</v>
      </c>
      <c r="O101" s="158">
        <v>7.0000000000000001E-3</v>
      </c>
      <c r="P101" s="158">
        <f>O101*H101</f>
        <v>1.113</v>
      </c>
      <c r="Q101" s="158">
        <v>0</v>
      </c>
      <c r="R101" s="158">
        <f>Q101*H101</f>
        <v>0</v>
      </c>
      <c r="S101" s="158">
        <v>0</v>
      </c>
      <c r="T101" s="159">
        <f>S101*H101</f>
        <v>0</v>
      </c>
      <c r="AR101" s="23" t="s">
        <v>135</v>
      </c>
      <c r="AT101" s="23" t="s">
        <v>130</v>
      </c>
      <c r="AU101" s="23" t="s">
        <v>81</v>
      </c>
      <c r="AY101" s="23" t="s">
        <v>128</v>
      </c>
      <c r="BE101" s="160">
        <f>IF(N101="základní",J101,0)</f>
        <v>0</v>
      </c>
      <c r="BF101" s="160">
        <f>IF(N101="snížená",J101,0)</f>
        <v>0</v>
      </c>
      <c r="BG101" s="160">
        <f>IF(N101="zákl. přenesená",J101,0)</f>
        <v>0</v>
      </c>
      <c r="BH101" s="160">
        <f>IF(N101="sníž. přenesená",J101,0)</f>
        <v>0</v>
      </c>
      <c r="BI101" s="160">
        <f>IF(N101="nulová",J101,0)</f>
        <v>0</v>
      </c>
      <c r="BJ101" s="23" t="s">
        <v>22</v>
      </c>
      <c r="BK101" s="160">
        <f>ROUND(I101*H101,2)</f>
        <v>0</v>
      </c>
      <c r="BL101" s="23" t="s">
        <v>135</v>
      </c>
      <c r="BM101" s="23" t="s">
        <v>165</v>
      </c>
    </row>
    <row r="102" spans="2:65" s="11" customFormat="1" x14ac:dyDescent="0.3">
      <c r="B102" s="161"/>
      <c r="D102" s="162" t="s">
        <v>137</v>
      </c>
      <c r="E102" s="163" t="s">
        <v>5</v>
      </c>
      <c r="F102" s="164" t="s">
        <v>93</v>
      </c>
      <c r="H102" s="165">
        <v>159</v>
      </c>
      <c r="L102" s="161"/>
      <c r="M102" s="166"/>
      <c r="N102" s="167"/>
      <c r="O102" s="167"/>
      <c r="P102" s="167"/>
      <c r="Q102" s="167"/>
      <c r="R102" s="167"/>
      <c r="S102" s="167"/>
      <c r="T102" s="168"/>
      <c r="AT102" s="169" t="s">
        <v>137</v>
      </c>
      <c r="AU102" s="169" t="s">
        <v>81</v>
      </c>
      <c r="AV102" s="11" t="s">
        <v>81</v>
      </c>
      <c r="AW102" s="11" t="s">
        <v>36</v>
      </c>
      <c r="AX102" s="11" t="s">
        <v>22</v>
      </c>
      <c r="AY102" s="169" t="s">
        <v>128</v>
      </c>
    </row>
    <row r="103" spans="2:65" s="1" customFormat="1" ht="22.5" customHeight="1" x14ac:dyDescent="0.3">
      <c r="B103" s="149"/>
      <c r="C103" s="188" t="s">
        <v>166</v>
      </c>
      <c r="D103" s="188" t="s">
        <v>167</v>
      </c>
      <c r="E103" s="189" t="s">
        <v>168</v>
      </c>
      <c r="F103" s="190" t="s">
        <v>169</v>
      </c>
      <c r="G103" s="191" t="s">
        <v>170</v>
      </c>
      <c r="H103" s="192">
        <v>3.18</v>
      </c>
      <c r="I103" s="193"/>
      <c r="J103" s="193">
        <f>ROUND(I103*H103,2)</f>
        <v>0</v>
      </c>
      <c r="K103" s="190" t="s">
        <v>134</v>
      </c>
      <c r="L103" s="194"/>
      <c r="M103" s="195" t="s">
        <v>5</v>
      </c>
      <c r="N103" s="196" t="s">
        <v>43</v>
      </c>
      <c r="O103" s="158">
        <v>0</v>
      </c>
      <c r="P103" s="158">
        <f>O103*H103</f>
        <v>0</v>
      </c>
      <c r="Q103" s="158">
        <v>1E-3</v>
      </c>
      <c r="R103" s="158">
        <f>Q103*H103</f>
        <v>3.1800000000000001E-3</v>
      </c>
      <c r="S103" s="158">
        <v>0</v>
      </c>
      <c r="T103" s="159">
        <f>S103*H103</f>
        <v>0</v>
      </c>
      <c r="AR103" s="23" t="s">
        <v>171</v>
      </c>
      <c r="AT103" s="23" t="s">
        <v>167</v>
      </c>
      <c r="AU103" s="23" t="s">
        <v>81</v>
      </c>
      <c r="AY103" s="23" t="s">
        <v>128</v>
      </c>
      <c r="BE103" s="160">
        <f>IF(N103="základní",J103,0)</f>
        <v>0</v>
      </c>
      <c r="BF103" s="160">
        <f>IF(N103="snížená",J103,0)</f>
        <v>0</v>
      </c>
      <c r="BG103" s="160">
        <f>IF(N103="zákl. přenesená",J103,0)</f>
        <v>0</v>
      </c>
      <c r="BH103" s="160">
        <f>IF(N103="sníž. přenesená",J103,0)</f>
        <v>0</v>
      </c>
      <c r="BI103" s="160">
        <f>IF(N103="nulová",J103,0)</f>
        <v>0</v>
      </c>
      <c r="BJ103" s="23" t="s">
        <v>22</v>
      </c>
      <c r="BK103" s="160">
        <f>ROUND(I103*H103,2)</f>
        <v>0</v>
      </c>
      <c r="BL103" s="23" t="s">
        <v>135</v>
      </c>
      <c r="BM103" s="23" t="s">
        <v>172</v>
      </c>
    </row>
    <row r="104" spans="2:65" s="11" customFormat="1" x14ac:dyDescent="0.3">
      <c r="B104" s="161"/>
      <c r="D104" s="162" t="s">
        <v>137</v>
      </c>
      <c r="E104" s="163" t="s">
        <v>5</v>
      </c>
      <c r="F104" s="164" t="s">
        <v>173</v>
      </c>
      <c r="H104" s="165">
        <v>3.18</v>
      </c>
      <c r="L104" s="161"/>
      <c r="M104" s="166"/>
      <c r="N104" s="167"/>
      <c r="O104" s="167"/>
      <c r="P104" s="167"/>
      <c r="Q104" s="167"/>
      <c r="R104" s="167"/>
      <c r="S104" s="167"/>
      <c r="T104" s="168"/>
      <c r="AT104" s="169" t="s">
        <v>137</v>
      </c>
      <c r="AU104" s="169" t="s">
        <v>81</v>
      </c>
      <c r="AV104" s="11" t="s">
        <v>81</v>
      </c>
      <c r="AW104" s="11" t="s">
        <v>36</v>
      </c>
      <c r="AX104" s="11" t="s">
        <v>22</v>
      </c>
      <c r="AY104" s="169" t="s">
        <v>128</v>
      </c>
    </row>
    <row r="105" spans="2:65" s="1" customFormat="1" ht="22.5" customHeight="1" x14ac:dyDescent="0.3">
      <c r="B105" s="149"/>
      <c r="C105" s="150" t="s">
        <v>171</v>
      </c>
      <c r="D105" s="150" t="s">
        <v>130</v>
      </c>
      <c r="E105" s="151" t="s">
        <v>174</v>
      </c>
      <c r="F105" s="152" t="s">
        <v>175</v>
      </c>
      <c r="G105" s="153" t="s">
        <v>133</v>
      </c>
      <c r="H105" s="154">
        <v>2090</v>
      </c>
      <c r="I105" s="155"/>
      <c r="J105" s="155">
        <f>ROUND(I105*H105,2)</f>
        <v>0</v>
      </c>
      <c r="K105" s="152" t="s">
        <v>134</v>
      </c>
      <c r="L105" s="37"/>
      <c r="M105" s="156" t="s">
        <v>5</v>
      </c>
      <c r="N105" s="157" t="s">
        <v>43</v>
      </c>
      <c r="O105" s="158">
        <v>1.2999999999999999E-2</v>
      </c>
      <c r="P105" s="158">
        <f>O105*H105</f>
        <v>27.169999999999998</v>
      </c>
      <c r="Q105" s="158">
        <v>0</v>
      </c>
      <c r="R105" s="158">
        <f>Q105*H105</f>
        <v>0</v>
      </c>
      <c r="S105" s="158">
        <v>0</v>
      </c>
      <c r="T105" s="159">
        <f>S105*H105</f>
        <v>0</v>
      </c>
      <c r="AR105" s="23" t="s">
        <v>135</v>
      </c>
      <c r="AT105" s="23" t="s">
        <v>130</v>
      </c>
      <c r="AU105" s="23" t="s">
        <v>81</v>
      </c>
      <c r="AY105" s="23" t="s">
        <v>128</v>
      </c>
      <c r="BE105" s="160">
        <f>IF(N105="základní",J105,0)</f>
        <v>0</v>
      </c>
      <c r="BF105" s="160">
        <f>IF(N105="snížená",J105,0)</f>
        <v>0</v>
      </c>
      <c r="BG105" s="160">
        <f>IF(N105="zákl. přenesená",J105,0)</f>
        <v>0</v>
      </c>
      <c r="BH105" s="160">
        <f>IF(N105="sníž. přenesená",J105,0)</f>
        <v>0</v>
      </c>
      <c r="BI105" s="160">
        <f>IF(N105="nulová",J105,0)</f>
        <v>0</v>
      </c>
      <c r="BJ105" s="23" t="s">
        <v>22</v>
      </c>
      <c r="BK105" s="160">
        <f>ROUND(I105*H105,2)</f>
        <v>0</v>
      </c>
      <c r="BL105" s="23" t="s">
        <v>135</v>
      </c>
      <c r="BM105" s="23" t="s">
        <v>176</v>
      </c>
    </row>
    <row r="106" spans="2:65" s="11" customFormat="1" x14ac:dyDescent="0.3">
      <c r="B106" s="161"/>
      <c r="D106" s="171" t="s">
        <v>137</v>
      </c>
      <c r="E106" s="169" t="s">
        <v>5</v>
      </c>
      <c r="F106" s="178" t="s">
        <v>159</v>
      </c>
      <c r="H106" s="179">
        <v>871</v>
      </c>
      <c r="L106" s="161"/>
      <c r="M106" s="166"/>
      <c r="N106" s="167"/>
      <c r="O106" s="167"/>
      <c r="P106" s="167"/>
      <c r="Q106" s="167"/>
      <c r="R106" s="167"/>
      <c r="S106" s="167"/>
      <c r="T106" s="168"/>
      <c r="AT106" s="169" t="s">
        <v>137</v>
      </c>
      <c r="AU106" s="169" t="s">
        <v>81</v>
      </c>
      <c r="AV106" s="11" t="s">
        <v>81</v>
      </c>
      <c r="AW106" s="11" t="s">
        <v>36</v>
      </c>
      <c r="AX106" s="11" t="s">
        <v>72</v>
      </c>
      <c r="AY106" s="169" t="s">
        <v>128</v>
      </c>
    </row>
    <row r="107" spans="2:65" s="11" customFormat="1" x14ac:dyDescent="0.3">
      <c r="B107" s="161"/>
      <c r="D107" s="171" t="s">
        <v>137</v>
      </c>
      <c r="E107" s="169" t="s">
        <v>5</v>
      </c>
      <c r="F107" s="178" t="s">
        <v>160</v>
      </c>
      <c r="H107" s="179">
        <v>1060</v>
      </c>
      <c r="L107" s="161"/>
      <c r="M107" s="166"/>
      <c r="N107" s="167"/>
      <c r="O107" s="167"/>
      <c r="P107" s="167"/>
      <c r="Q107" s="167"/>
      <c r="R107" s="167"/>
      <c r="S107" s="167"/>
      <c r="T107" s="168"/>
      <c r="AT107" s="169" t="s">
        <v>137</v>
      </c>
      <c r="AU107" s="169" t="s">
        <v>81</v>
      </c>
      <c r="AV107" s="11" t="s">
        <v>81</v>
      </c>
      <c r="AW107" s="11" t="s">
        <v>36</v>
      </c>
      <c r="AX107" s="11" t="s">
        <v>72</v>
      </c>
      <c r="AY107" s="169" t="s">
        <v>128</v>
      </c>
    </row>
    <row r="108" spans="2:65" s="11" customFormat="1" x14ac:dyDescent="0.3">
      <c r="B108" s="161"/>
      <c r="D108" s="171" t="s">
        <v>137</v>
      </c>
      <c r="E108" s="169" t="s">
        <v>5</v>
      </c>
      <c r="F108" s="178" t="s">
        <v>177</v>
      </c>
      <c r="H108" s="179">
        <v>159</v>
      </c>
      <c r="L108" s="161"/>
      <c r="M108" s="166"/>
      <c r="N108" s="167"/>
      <c r="O108" s="167"/>
      <c r="P108" s="167"/>
      <c r="Q108" s="167"/>
      <c r="R108" s="167"/>
      <c r="S108" s="167"/>
      <c r="T108" s="168"/>
      <c r="AT108" s="169" t="s">
        <v>137</v>
      </c>
      <c r="AU108" s="169" t="s">
        <v>81</v>
      </c>
      <c r="AV108" s="11" t="s">
        <v>81</v>
      </c>
      <c r="AW108" s="11" t="s">
        <v>36</v>
      </c>
      <c r="AX108" s="11" t="s">
        <v>72</v>
      </c>
      <c r="AY108" s="169" t="s">
        <v>128</v>
      </c>
    </row>
    <row r="109" spans="2:65" s="13" customFormat="1" x14ac:dyDescent="0.3">
      <c r="B109" s="180"/>
      <c r="D109" s="162" t="s">
        <v>137</v>
      </c>
      <c r="E109" s="181" t="s">
        <v>96</v>
      </c>
      <c r="F109" s="182" t="s">
        <v>149</v>
      </c>
      <c r="H109" s="183">
        <v>2090</v>
      </c>
      <c r="L109" s="180"/>
      <c r="M109" s="184"/>
      <c r="N109" s="185"/>
      <c r="O109" s="185"/>
      <c r="P109" s="185"/>
      <c r="Q109" s="185"/>
      <c r="R109" s="185"/>
      <c r="S109" s="185"/>
      <c r="T109" s="186"/>
      <c r="AT109" s="187" t="s">
        <v>137</v>
      </c>
      <c r="AU109" s="187" t="s">
        <v>81</v>
      </c>
      <c r="AV109" s="13" t="s">
        <v>135</v>
      </c>
      <c r="AW109" s="13" t="s">
        <v>36</v>
      </c>
      <c r="AX109" s="13" t="s">
        <v>22</v>
      </c>
      <c r="AY109" s="187" t="s">
        <v>128</v>
      </c>
    </row>
    <row r="110" spans="2:65" s="1" customFormat="1" ht="22.5" customHeight="1" x14ac:dyDescent="0.3">
      <c r="B110" s="149"/>
      <c r="C110" s="150" t="s">
        <v>178</v>
      </c>
      <c r="D110" s="150" t="s">
        <v>130</v>
      </c>
      <c r="E110" s="151" t="s">
        <v>179</v>
      </c>
      <c r="F110" s="152" t="s">
        <v>180</v>
      </c>
      <c r="G110" s="153" t="s">
        <v>133</v>
      </c>
      <c r="H110" s="154">
        <v>668</v>
      </c>
      <c r="I110" s="155"/>
      <c r="J110" s="155">
        <f>ROUND(I110*H110,2)</f>
        <v>0</v>
      </c>
      <c r="K110" s="152" t="s">
        <v>134</v>
      </c>
      <c r="L110" s="37"/>
      <c r="M110" s="156" t="s">
        <v>5</v>
      </c>
      <c r="N110" s="157" t="s">
        <v>43</v>
      </c>
      <c r="O110" s="158">
        <v>1.7999999999999999E-2</v>
      </c>
      <c r="P110" s="158">
        <f>O110*H110</f>
        <v>12.023999999999999</v>
      </c>
      <c r="Q110" s="158">
        <v>0</v>
      </c>
      <c r="R110" s="158">
        <f>Q110*H110</f>
        <v>0</v>
      </c>
      <c r="S110" s="158">
        <v>0</v>
      </c>
      <c r="T110" s="159">
        <f>S110*H110</f>
        <v>0</v>
      </c>
      <c r="AR110" s="23" t="s">
        <v>135</v>
      </c>
      <c r="AT110" s="23" t="s">
        <v>130</v>
      </c>
      <c r="AU110" s="23" t="s">
        <v>81</v>
      </c>
      <c r="AY110" s="23" t="s">
        <v>128</v>
      </c>
      <c r="BE110" s="160">
        <f>IF(N110="základní",J110,0)</f>
        <v>0</v>
      </c>
      <c r="BF110" s="160">
        <f>IF(N110="snížená",J110,0)</f>
        <v>0</v>
      </c>
      <c r="BG110" s="160">
        <f>IF(N110="zákl. přenesená",J110,0)</f>
        <v>0</v>
      </c>
      <c r="BH110" s="160">
        <f>IF(N110="sníž. přenesená",J110,0)</f>
        <v>0</v>
      </c>
      <c r="BI110" s="160">
        <f>IF(N110="nulová",J110,0)</f>
        <v>0</v>
      </c>
      <c r="BJ110" s="23" t="s">
        <v>22</v>
      </c>
      <c r="BK110" s="160">
        <f>ROUND(I110*H110,2)</f>
        <v>0</v>
      </c>
      <c r="BL110" s="23" t="s">
        <v>135</v>
      </c>
      <c r="BM110" s="23" t="s">
        <v>181</v>
      </c>
    </row>
    <row r="111" spans="2:65" s="11" customFormat="1" x14ac:dyDescent="0.3">
      <c r="B111" s="161"/>
      <c r="D111" s="162" t="s">
        <v>137</v>
      </c>
      <c r="E111" s="163" t="s">
        <v>5</v>
      </c>
      <c r="F111" s="164" t="s">
        <v>182</v>
      </c>
      <c r="H111" s="165">
        <v>668</v>
      </c>
      <c r="L111" s="161"/>
      <c r="M111" s="166"/>
      <c r="N111" s="167"/>
      <c r="O111" s="167"/>
      <c r="P111" s="167"/>
      <c r="Q111" s="167"/>
      <c r="R111" s="167"/>
      <c r="S111" s="167"/>
      <c r="T111" s="168"/>
      <c r="AT111" s="169" t="s">
        <v>137</v>
      </c>
      <c r="AU111" s="169" t="s">
        <v>81</v>
      </c>
      <c r="AV111" s="11" t="s">
        <v>81</v>
      </c>
      <c r="AW111" s="11" t="s">
        <v>36</v>
      </c>
      <c r="AX111" s="11" t="s">
        <v>22</v>
      </c>
      <c r="AY111" s="169" t="s">
        <v>128</v>
      </c>
    </row>
    <row r="112" spans="2:65" s="1" customFormat="1" ht="31.5" customHeight="1" x14ac:dyDescent="0.3">
      <c r="B112" s="149"/>
      <c r="C112" s="150" t="s">
        <v>26</v>
      </c>
      <c r="D112" s="150" t="s">
        <v>130</v>
      </c>
      <c r="E112" s="151" t="s">
        <v>183</v>
      </c>
      <c r="F112" s="152" t="s">
        <v>184</v>
      </c>
      <c r="G112" s="153" t="s">
        <v>133</v>
      </c>
      <c r="H112" s="154">
        <v>159</v>
      </c>
      <c r="I112" s="155"/>
      <c r="J112" s="155">
        <f>ROUND(I112*H112,2)</f>
        <v>0</v>
      </c>
      <c r="K112" s="152" t="s">
        <v>134</v>
      </c>
      <c r="L112" s="37"/>
      <c r="M112" s="156" t="s">
        <v>5</v>
      </c>
      <c r="N112" s="157" t="s">
        <v>43</v>
      </c>
      <c r="O112" s="158">
        <v>0.10199999999999999</v>
      </c>
      <c r="P112" s="158">
        <f>O112*H112</f>
        <v>16.218</v>
      </c>
      <c r="Q112" s="158">
        <v>0</v>
      </c>
      <c r="R112" s="158">
        <f>Q112*H112</f>
        <v>0</v>
      </c>
      <c r="S112" s="158">
        <v>0</v>
      </c>
      <c r="T112" s="159">
        <f>S112*H112</f>
        <v>0</v>
      </c>
      <c r="AR112" s="23" t="s">
        <v>135</v>
      </c>
      <c r="AT112" s="23" t="s">
        <v>130</v>
      </c>
      <c r="AU112" s="23" t="s">
        <v>81</v>
      </c>
      <c r="AY112" s="23" t="s">
        <v>128</v>
      </c>
      <c r="BE112" s="160">
        <f>IF(N112="základní",J112,0)</f>
        <v>0</v>
      </c>
      <c r="BF112" s="160">
        <f>IF(N112="snížená",J112,0)</f>
        <v>0</v>
      </c>
      <c r="BG112" s="160">
        <f>IF(N112="zákl. přenesená",J112,0)</f>
        <v>0</v>
      </c>
      <c r="BH112" s="160">
        <f>IF(N112="sníž. přenesená",J112,0)</f>
        <v>0</v>
      </c>
      <c r="BI112" s="160">
        <f>IF(N112="nulová",J112,0)</f>
        <v>0</v>
      </c>
      <c r="BJ112" s="23" t="s">
        <v>22</v>
      </c>
      <c r="BK112" s="160">
        <f>ROUND(I112*H112,2)</f>
        <v>0</v>
      </c>
      <c r="BL112" s="23" t="s">
        <v>135</v>
      </c>
      <c r="BM112" s="23" t="s">
        <v>185</v>
      </c>
    </row>
    <row r="113" spans="2:65" s="11" customFormat="1" x14ac:dyDescent="0.3">
      <c r="B113" s="161"/>
      <c r="D113" s="162" t="s">
        <v>137</v>
      </c>
      <c r="E113" s="163" t="s">
        <v>5</v>
      </c>
      <c r="F113" s="164" t="s">
        <v>93</v>
      </c>
      <c r="H113" s="165">
        <v>159</v>
      </c>
      <c r="L113" s="161"/>
      <c r="M113" s="166"/>
      <c r="N113" s="167"/>
      <c r="O113" s="167"/>
      <c r="P113" s="167"/>
      <c r="Q113" s="167"/>
      <c r="R113" s="167"/>
      <c r="S113" s="167"/>
      <c r="T113" s="168"/>
      <c r="AT113" s="169" t="s">
        <v>137</v>
      </c>
      <c r="AU113" s="169" t="s">
        <v>81</v>
      </c>
      <c r="AV113" s="11" t="s">
        <v>81</v>
      </c>
      <c r="AW113" s="11" t="s">
        <v>36</v>
      </c>
      <c r="AX113" s="11" t="s">
        <v>22</v>
      </c>
      <c r="AY113" s="169" t="s">
        <v>128</v>
      </c>
    </row>
    <row r="114" spans="2:65" s="1" customFormat="1" ht="22.5" customHeight="1" x14ac:dyDescent="0.3">
      <c r="B114" s="149"/>
      <c r="C114" s="150" t="s">
        <v>186</v>
      </c>
      <c r="D114" s="150" t="s">
        <v>130</v>
      </c>
      <c r="E114" s="151" t="s">
        <v>187</v>
      </c>
      <c r="F114" s="152" t="s">
        <v>188</v>
      </c>
      <c r="G114" s="153" t="s">
        <v>145</v>
      </c>
      <c r="H114" s="154">
        <v>15.9</v>
      </c>
      <c r="I114" s="155"/>
      <c r="J114" s="155">
        <f>ROUND(I114*H114,2)</f>
        <v>0</v>
      </c>
      <c r="K114" s="152" t="s">
        <v>134</v>
      </c>
      <c r="L114" s="37"/>
      <c r="M114" s="156" t="s">
        <v>5</v>
      </c>
      <c r="N114" s="157" t="s">
        <v>43</v>
      </c>
      <c r="O114" s="158">
        <v>0.26100000000000001</v>
      </c>
      <c r="P114" s="158">
        <f>O114*H114</f>
        <v>4.1499000000000006</v>
      </c>
      <c r="Q114" s="158">
        <v>0</v>
      </c>
      <c r="R114" s="158">
        <f>Q114*H114</f>
        <v>0</v>
      </c>
      <c r="S114" s="158">
        <v>0</v>
      </c>
      <c r="T114" s="159">
        <f>S114*H114</f>
        <v>0</v>
      </c>
      <c r="AR114" s="23" t="s">
        <v>135</v>
      </c>
      <c r="AT114" s="23" t="s">
        <v>130</v>
      </c>
      <c r="AU114" s="23" t="s">
        <v>81</v>
      </c>
      <c r="AY114" s="23" t="s">
        <v>128</v>
      </c>
      <c r="BE114" s="160">
        <f>IF(N114="základní",J114,0)</f>
        <v>0</v>
      </c>
      <c r="BF114" s="160">
        <f>IF(N114="snížená",J114,0)</f>
        <v>0</v>
      </c>
      <c r="BG114" s="160">
        <f>IF(N114="zákl. přenesená",J114,0)</f>
        <v>0</v>
      </c>
      <c r="BH114" s="160">
        <f>IF(N114="sníž. přenesená",J114,0)</f>
        <v>0</v>
      </c>
      <c r="BI114" s="160">
        <f>IF(N114="nulová",J114,0)</f>
        <v>0</v>
      </c>
      <c r="BJ114" s="23" t="s">
        <v>22</v>
      </c>
      <c r="BK114" s="160">
        <f>ROUND(I114*H114,2)</f>
        <v>0</v>
      </c>
      <c r="BL114" s="23" t="s">
        <v>135</v>
      </c>
      <c r="BM114" s="23" t="s">
        <v>189</v>
      </c>
    </row>
    <row r="115" spans="2:65" s="11" customFormat="1" x14ac:dyDescent="0.3">
      <c r="B115" s="161"/>
      <c r="D115" s="171" t="s">
        <v>137</v>
      </c>
      <c r="E115" s="169" t="s">
        <v>5</v>
      </c>
      <c r="F115" s="178" t="s">
        <v>190</v>
      </c>
      <c r="H115" s="179">
        <v>15.9</v>
      </c>
      <c r="L115" s="161"/>
      <c r="M115" s="166"/>
      <c r="N115" s="167"/>
      <c r="O115" s="167"/>
      <c r="P115" s="167"/>
      <c r="Q115" s="167"/>
      <c r="R115" s="167"/>
      <c r="S115" s="167"/>
      <c r="T115" s="168"/>
      <c r="AT115" s="169" t="s">
        <v>137</v>
      </c>
      <c r="AU115" s="169" t="s">
        <v>81</v>
      </c>
      <c r="AV115" s="11" t="s">
        <v>81</v>
      </c>
      <c r="AW115" s="11" t="s">
        <v>36</v>
      </c>
      <c r="AX115" s="11" t="s">
        <v>22</v>
      </c>
      <c r="AY115" s="169" t="s">
        <v>128</v>
      </c>
    </row>
    <row r="116" spans="2:65" s="10" customFormat="1" ht="29.85" customHeight="1" x14ac:dyDescent="0.3">
      <c r="B116" s="136"/>
      <c r="D116" s="146" t="s">
        <v>71</v>
      </c>
      <c r="E116" s="147" t="s">
        <v>154</v>
      </c>
      <c r="F116" s="147" t="s">
        <v>191</v>
      </c>
      <c r="J116" s="148">
        <f>J117+J119+J121+J127</f>
        <v>0</v>
      </c>
      <c r="L116" s="136"/>
      <c r="M116" s="140"/>
      <c r="N116" s="141"/>
      <c r="O116" s="141"/>
      <c r="P116" s="142">
        <f>SUM(P117:P128)</f>
        <v>125.10199999999999</v>
      </c>
      <c r="Q116" s="141"/>
      <c r="R116" s="142">
        <f>SUM(R117:R128)</f>
        <v>0</v>
      </c>
      <c r="S116" s="141"/>
      <c r="T116" s="143">
        <f>SUM(T117:T128)</f>
        <v>0</v>
      </c>
      <c r="AR116" s="137" t="s">
        <v>22</v>
      </c>
      <c r="AT116" s="144" t="s">
        <v>71</v>
      </c>
      <c r="AU116" s="144" t="s">
        <v>22</v>
      </c>
      <c r="AY116" s="137" t="s">
        <v>128</v>
      </c>
      <c r="BK116" s="145">
        <f>SUM(BK117:BK128)</f>
        <v>0</v>
      </c>
    </row>
    <row r="117" spans="2:65" s="1" customFormat="1" ht="44.25" customHeight="1" x14ac:dyDescent="0.3">
      <c r="B117" s="149"/>
      <c r="C117" s="150" t="s">
        <v>192</v>
      </c>
      <c r="D117" s="150" t="s">
        <v>130</v>
      </c>
      <c r="E117" s="151" t="s">
        <v>193</v>
      </c>
      <c r="F117" s="152" t="s">
        <v>194</v>
      </c>
      <c r="G117" s="153" t="s">
        <v>133</v>
      </c>
      <c r="H117" s="154">
        <v>22</v>
      </c>
      <c r="I117" s="155"/>
      <c r="J117" s="155">
        <f>ROUND(I117*H117,2)</f>
        <v>0</v>
      </c>
      <c r="K117" s="152" t="s">
        <v>5</v>
      </c>
      <c r="L117" s="37"/>
      <c r="M117" s="156" t="s">
        <v>5</v>
      </c>
      <c r="N117" s="157" t="s">
        <v>43</v>
      </c>
      <c r="O117" s="158">
        <v>0</v>
      </c>
      <c r="P117" s="158">
        <f>O117*H117</f>
        <v>0</v>
      </c>
      <c r="Q117" s="158">
        <v>0</v>
      </c>
      <c r="R117" s="158">
        <f>Q117*H117</f>
        <v>0</v>
      </c>
      <c r="S117" s="158">
        <v>0</v>
      </c>
      <c r="T117" s="159">
        <f>S117*H117</f>
        <v>0</v>
      </c>
      <c r="AR117" s="23" t="s">
        <v>135</v>
      </c>
      <c r="AT117" s="23" t="s">
        <v>130</v>
      </c>
      <c r="AU117" s="23" t="s">
        <v>81</v>
      </c>
      <c r="AY117" s="23" t="s">
        <v>128</v>
      </c>
      <c r="BE117" s="160">
        <f>IF(N117="základní",J117,0)</f>
        <v>0</v>
      </c>
      <c r="BF117" s="160">
        <f>IF(N117="snížená",J117,0)</f>
        <v>0</v>
      </c>
      <c r="BG117" s="160">
        <f>IF(N117="zákl. přenesená",J117,0)</f>
        <v>0</v>
      </c>
      <c r="BH117" s="160">
        <f>IF(N117="sníž. přenesená",J117,0)</f>
        <v>0</v>
      </c>
      <c r="BI117" s="160">
        <f>IF(N117="nulová",J117,0)</f>
        <v>0</v>
      </c>
      <c r="BJ117" s="23" t="s">
        <v>22</v>
      </c>
      <c r="BK117" s="160">
        <f>ROUND(I117*H117,2)</f>
        <v>0</v>
      </c>
      <c r="BL117" s="23" t="s">
        <v>135</v>
      </c>
      <c r="BM117" s="23" t="s">
        <v>195</v>
      </c>
    </row>
    <row r="118" spans="2:65" s="11" customFormat="1" x14ac:dyDescent="0.3">
      <c r="B118" s="161"/>
      <c r="D118" s="162" t="s">
        <v>137</v>
      </c>
      <c r="E118" s="163" t="s">
        <v>5</v>
      </c>
      <c r="F118" s="164" t="s">
        <v>196</v>
      </c>
      <c r="H118" s="165">
        <v>22</v>
      </c>
      <c r="L118" s="161"/>
      <c r="M118" s="166"/>
      <c r="N118" s="167"/>
      <c r="O118" s="167"/>
      <c r="P118" s="167"/>
      <c r="Q118" s="167"/>
      <c r="R118" s="167"/>
      <c r="S118" s="167"/>
      <c r="T118" s="168"/>
      <c r="AT118" s="169" t="s">
        <v>137</v>
      </c>
      <c r="AU118" s="169" t="s">
        <v>81</v>
      </c>
      <c r="AV118" s="11" t="s">
        <v>81</v>
      </c>
      <c r="AW118" s="11" t="s">
        <v>36</v>
      </c>
      <c r="AX118" s="11" t="s">
        <v>22</v>
      </c>
      <c r="AY118" s="169" t="s">
        <v>128</v>
      </c>
    </row>
    <row r="119" spans="2:65" s="1" customFormat="1" ht="22.5" customHeight="1" x14ac:dyDescent="0.3">
      <c r="B119" s="149"/>
      <c r="C119" s="150" t="s">
        <v>197</v>
      </c>
      <c r="D119" s="150" t="s">
        <v>130</v>
      </c>
      <c r="E119" s="151" t="s">
        <v>198</v>
      </c>
      <c r="F119" s="152" t="s">
        <v>199</v>
      </c>
      <c r="G119" s="153" t="s">
        <v>133</v>
      </c>
      <c r="H119" s="154">
        <v>668</v>
      </c>
      <c r="I119" s="155"/>
      <c r="J119" s="155">
        <f>ROUND(I119*H119,2)</f>
        <v>0</v>
      </c>
      <c r="K119" s="152" t="s">
        <v>134</v>
      </c>
      <c r="L119" s="37"/>
      <c r="M119" s="156" t="s">
        <v>5</v>
      </c>
      <c r="N119" s="157" t="s">
        <v>43</v>
      </c>
      <c r="O119" s="158">
        <v>5.7000000000000002E-2</v>
      </c>
      <c r="P119" s="158">
        <f>O119*H119</f>
        <v>38.076000000000001</v>
      </c>
      <c r="Q119" s="158">
        <v>0</v>
      </c>
      <c r="R119" s="158">
        <f>Q119*H119</f>
        <v>0</v>
      </c>
      <c r="S119" s="158">
        <v>0</v>
      </c>
      <c r="T119" s="159">
        <f>S119*H119</f>
        <v>0</v>
      </c>
      <c r="AR119" s="23" t="s">
        <v>135</v>
      </c>
      <c r="AT119" s="23" t="s">
        <v>130</v>
      </c>
      <c r="AU119" s="23" t="s">
        <v>81</v>
      </c>
      <c r="AY119" s="23" t="s">
        <v>128</v>
      </c>
      <c r="BE119" s="160">
        <f>IF(N119="základní",J119,0)</f>
        <v>0</v>
      </c>
      <c r="BF119" s="160">
        <f>IF(N119="snížená",J119,0)</f>
        <v>0</v>
      </c>
      <c r="BG119" s="160">
        <f>IF(N119="zákl. přenesená",J119,0)</f>
        <v>0</v>
      </c>
      <c r="BH119" s="160">
        <f>IF(N119="sníž. přenesená",J119,0)</f>
        <v>0</v>
      </c>
      <c r="BI119" s="160">
        <f>IF(N119="nulová",J119,0)</f>
        <v>0</v>
      </c>
      <c r="BJ119" s="23" t="s">
        <v>22</v>
      </c>
      <c r="BK119" s="160">
        <f>ROUND(I119*H119,2)</f>
        <v>0</v>
      </c>
      <c r="BL119" s="23" t="s">
        <v>135</v>
      </c>
      <c r="BM119" s="23" t="s">
        <v>200</v>
      </c>
    </row>
    <row r="120" spans="2:65" s="11" customFormat="1" x14ac:dyDescent="0.3">
      <c r="B120" s="161"/>
      <c r="D120" s="162" t="s">
        <v>137</v>
      </c>
      <c r="E120" s="163" t="s">
        <v>5</v>
      </c>
      <c r="F120" s="164" t="s">
        <v>182</v>
      </c>
      <c r="H120" s="165">
        <v>668</v>
      </c>
      <c r="L120" s="161"/>
      <c r="M120" s="166"/>
      <c r="N120" s="167"/>
      <c r="O120" s="167"/>
      <c r="P120" s="167"/>
      <c r="Q120" s="167"/>
      <c r="R120" s="167"/>
      <c r="S120" s="167"/>
      <c r="T120" s="168"/>
      <c r="AT120" s="169" t="s">
        <v>137</v>
      </c>
      <c r="AU120" s="169" t="s">
        <v>81</v>
      </c>
      <c r="AV120" s="11" t="s">
        <v>81</v>
      </c>
      <c r="AW120" s="11" t="s">
        <v>36</v>
      </c>
      <c r="AX120" s="11" t="s">
        <v>22</v>
      </c>
      <c r="AY120" s="169" t="s">
        <v>128</v>
      </c>
    </row>
    <row r="121" spans="2:65" s="1" customFormat="1" ht="22.5" customHeight="1" x14ac:dyDescent="0.3">
      <c r="B121" s="149"/>
      <c r="C121" s="150" t="s">
        <v>201</v>
      </c>
      <c r="D121" s="150" t="s">
        <v>130</v>
      </c>
      <c r="E121" s="151" t="s">
        <v>202</v>
      </c>
      <c r="F121" s="152" t="s">
        <v>203</v>
      </c>
      <c r="G121" s="153" t="s">
        <v>133</v>
      </c>
      <c r="H121" s="154">
        <v>2090</v>
      </c>
      <c r="I121" s="155"/>
      <c r="J121" s="155">
        <f>ROUND(I121*H121,2)</f>
        <v>0</v>
      </c>
      <c r="K121" s="152" t="s">
        <v>134</v>
      </c>
      <c r="L121" s="37"/>
      <c r="M121" s="156" t="s">
        <v>5</v>
      </c>
      <c r="N121" s="157" t="s">
        <v>43</v>
      </c>
      <c r="O121" s="158">
        <v>4.1000000000000002E-2</v>
      </c>
      <c r="P121" s="158">
        <f>O121*H121</f>
        <v>85.69</v>
      </c>
      <c r="Q121" s="158">
        <v>0</v>
      </c>
      <c r="R121" s="158">
        <f>Q121*H121</f>
        <v>0</v>
      </c>
      <c r="S121" s="158">
        <v>0</v>
      </c>
      <c r="T121" s="159">
        <f>S121*H121</f>
        <v>0</v>
      </c>
      <c r="AR121" s="23" t="s">
        <v>135</v>
      </c>
      <c r="AT121" s="23" t="s">
        <v>130</v>
      </c>
      <c r="AU121" s="23" t="s">
        <v>81</v>
      </c>
      <c r="AY121" s="23" t="s">
        <v>128</v>
      </c>
      <c r="BE121" s="160">
        <f>IF(N121="základní",J121,0)</f>
        <v>0</v>
      </c>
      <c r="BF121" s="160">
        <f>IF(N121="snížená",J121,0)</f>
        <v>0</v>
      </c>
      <c r="BG121" s="160">
        <f>IF(N121="zákl. přenesená",J121,0)</f>
        <v>0</v>
      </c>
      <c r="BH121" s="160">
        <f>IF(N121="sníž. přenesená",J121,0)</f>
        <v>0</v>
      </c>
      <c r="BI121" s="160">
        <f>IF(N121="nulová",J121,0)</f>
        <v>0</v>
      </c>
      <c r="BJ121" s="23" t="s">
        <v>22</v>
      </c>
      <c r="BK121" s="160">
        <f>ROUND(I121*H121,2)</f>
        <v>0</v>
      </c>
      <c r="BL121" s="23" t="s">
        <v>135</v>
      </c>
      <c r="BM121" s="23" t="s">
        <v>204</v>
      </c>
    </row>
    <row r="122" spans="2:65" s="12" customFormat="1" x14ac:dyDescent="0.3">
      <c r="B122" s="170"/>
      <c r="D122" s="171" t="s">
        <v>137</v>
      </c>
      <c r="E122" s="172" t="s">
        <v>5</v>
      </c>
      <c r="F122" s="173" t="s">
        <v>205</v>
      </c>
      <c r="H122" s="174" t="s">
        <v>5</v>
      </c>
      <c r="L122" s="170"/>
      <c r="M122" s="175"/>
      <c r="N122" s="176"/>
      <c r="O122" s="176"/>
      <c r="P122" s="176"/>
      <c r="Q122" s="176"/>
      <c r="R122" s="176"/>
      <c r="S122" s="176"/>
      <c r="T122" s="177"/>
      <c r="AT122" s="174" t="s">
        <v>137</v>
      </c>
      <c r="AU122" s="174" t="s">
        <v>81</v>
      </c>
      <c r="AV122" s="12" t="s">
        <v>22</v>
      </c>
      <c r="AW122" s="12" t="s">
        <v>36</v>
      </c>
      <c r="AX122" s="12" t="s">
        <v>72</v>
      </c>
      <c r="AY122" s="174" t="s">
        <v>128</v>
      </c>
    </row>
    <row r="123" spans="2:65" s="11" customFormat="1" x14ac:dyDescent="0.3">
      <c r="B123" s="161"/>
      <c r="D123" s="171" t="s">
        <v>137</v>
      </c>
      <c r="E123" s="169" t="s">
        <v>5</v>
      </c>
      <c r="F123" s="178" t="s">
        <v>159</v>
      </c>
      <c r="H123" s="179">
        <v>871</v>
      </c>
      <c r="L123" s="161"/>
      <c r="M123" s="166"/>
      <c r="N123" s="167"/>
      <c r="O123" s="167"/>
      <c r="P123" s="167"/>
      <c r="Q123" s="167"/>
      <c r="R123" s="167"/>
      <c r="S123" s="167"/>
      <c r="T123" s="168"/>
      <c r="AT123" s="169" t="s">
        <v>137</v>
      </c>
      <c r="AU123" s="169" t="s">
        <v>81</v>
      </c>
      <c r="AV123" s="11" t="s">
        <v>81</v>
      </c>
      <c r="AW123" s="11" t="s">
        <v>36</v>
      </c>
      <c r="AX123" s="11" t="s">
        <v>72</v>
      </c>
      <c r="AY123" s="169" t="s">
        <v>128</v>
      </c>
    </row>
    <row r="124" spans="2:65" s="11" customFormat="1" x14ac:dyDescent="0.3">
      <c r="B124" s="161"/>
      <c r="D124" s="171" t="s">
        <v>137</v>
      </c>
      <c r="E124" s="169" t="s">
        <v>5</v>
      </c>
      <c r="F124" s="178" t="s">
        <v>160</v>
      </c>
      <c r="H124" s="179">
        <v>1060</v>
      </c>
      <c r="L124" s="161"/>
      <c r="M124" s="166"/>
      <c r="N124" s="167"/>
      <c r="O124" s="167"/>
      <c r="P124" s="167"/>
      <c r="Q124" s="167"/>
      <c r="R124" s="167"/>
      <c r="S124" s="167"/>
      <c r="T124" s="168"/>
      <c r="AT124" s="169" t="s">
        <v>137</v>
      </c>
      <c r="AU124" s="169" t="s">
        <v>81</v>
      </c>
      <c r="AV124" s="11" t="s">
        <v>81</v>
      </c>
      <c r="AW124" s="11" t="s">
        <v>36</v>
      </c>
      <c r="AX124" s="11" t="s">
        <v>72</v>
      </c>
      <c r="AY124" s="169" t="s">
        <v>128</v>
      </c>
    </row>
    <row r="125" spans="2:65" s="11" customFormat="1" x14ac:dyDescent="0.3">
      <c r="B125" s="161"/>
      <c r="D125" s="171" t="s">
        <v>137</v>
      </c>
      <c r="E125" s="169" t="s">
        <v>5</v>
      </c>
      <c r="F125" s="178" t="s">
        <v>206</v>
      </c>
      <c r="H125" s="179">
        <v>159</v>
      </c>
      <c r="L125" s="161"/>
      <c r="M125" s="166"/>
      <c r="N125" s="167"/>
      <c r="O125" s="167"/>
      <c r="P125" s="167"/>
      <c r="Q125" s="167"/>
      <c r="R125" s="167"/>
      <c r="S125" s="167"/>
      <c r="T125" s="168"/>
      <c r="AT125" s="169" t="s">
        <v>137</v>
      </c>
      <c r="AU125" s="169" t="s">
        <v>81</v>
      </c>
      <c r="AV125" s="11" t="s">
        <v>81</v>
      </c>
      <c r="AW125" s="11" t="s">
        <v>36</v>
      </c>
      <c r="AX125" s="11" t="s">
        <v>72</v>
      </c>
      <c r="AY125" s="169" t="s">
        <v>128</v>
      </c>
    </row>
    <row r="126" spans="2:65" s="13" customFormat="1" x14ac:dyDescent="0.3">
      <c r="B126" s="180"/>
      <c r="D126" s="162" t="s">
        <v>137</v>
      </c>
      <c r="E126" s="181" t="s">
        <v>98</v>
      </c>
      <c r="F126" s="182" t="s">
        <v>149</v>
      </c>
      <c r="H126" s="183">
        <v>2090</v>
      </c>
      <c r="L126" s="180"/>
      <c r="M126" s="184"/>
      <c r="N126" s="185"/>
      <c r="O126" s="185"/>
      <c r="P126" s="185"/>
      <c r="Q126" s="185"/>
      <c r="R126" s="185"/>
      <c r="S126" s="185"/>
      <c r="T126" s="186"/>
      <c r="AT126" s="187" t="s">
        <v>137</v>
      </c>
      <c r="AU126" s="187" t="s">
        <v>81</v>
      </c>
      <c r="AV126" s="13" t="s">
        <v>135</v>
      </c>
      <c r="AW126" s="13" t="s">
        <v>36</v>
      </c>
      <c r="AX126" s="13" t="s">
        <v>22</v>
      </c>
      <c r="AY126" s="187" t="s">
        <v>128</v>
      </c>
    </row>
    <row r="127" spans="2:65" s="1" customFormat="1" ht="22.5" customHeight="1" x14ac:dyDescent="0.3">
      <c r="B127" s="149"/>
      <c r="C127" s="150" t="s">
        <v>11</v>
      </c>
      <c r="D127" s="150" t="s">
        <v>130</v>
      </c>
      <c r="E127" s="151" t="s">
        <v>207</v>
      </c>
      <c r="F127" s="152" t="s">
        <v>208</v>
      </c>
      <c r="G127" s="153" t="s">
        <v>133</v>
      </c>
      <c r="H127" s="154">
        <v>668</v>
      </c>
      <c r="I127" s="155"/>
      <c r="J127" s="155">
        <f>ROUND(I127*H127,2)</f>
        <v>0</v>
      </c>
      <c r="K127" s="152" t="s">
        <v>134</v>
      </c>
      <c r="L127" s="37"/>
      <c r="M127" s="156" t="s">
        <v>5</v>
      </c>
      <c r="N127" s="157" t="s">
        <v>43</v>
      </c>
      <c r="O127" s="158">
        <v>2E-3</v>
      </c>
      <c r="P127" s="158">
        <f>O127*H127</f>
        <v>1.3360000000000001</v>
      </c>
      <c r="Q127" s="158">
        <v>0</v>
      </c>
      <c r="R127" s="158">
        <f>Q127*H127</f>
        <v>0</v>
      </c>
      <c r="S127" s="158">
        <v>0</v>
      </c>
      <c r="T127" s="159">
        <f>S127*H127</f>
        <v>0</v>
      </c>
      <c r="AR127" s="23" t="s">
        <v>135</v>
      </c>
      <c r="AT127" s="23" t="s">
        <v>130</v>
      </c>
      <c r="AU127" s="23" t="s">
        <v>81</v>
      </c>
      <c r="AY127" s="23" t="s">
        <v>128</v>
      </c>
      <c r="BE127" s="160">
        <f>IF(N127="základní",J127,0)</f>
        <v>0</v>
      </c>
      <c r="BF127" s="160">
        <f>IF(N127="snížená",J127,0)</f>
        <v>0</v>
      </c>
      <c r="BG127" s="160">
        <f>IF(N127="zákl. přenesená",J127,0)</f>
        <v>0</v>
      </c>
      <c r="BH127" s="160">
        <f>IF(N127="sníž. přenesená",J127,0)</f>
        <v>0</v>
      </c>
      <c r="BI127" s="160">
        <f>IF(N127="nulová",J127,0)</f>
        <v>0</v>
      </c>
      <c r="BJ127" s="23" t="s">
        <v>22</v>
      </c>
      <c r="BK127" s="160">
        <f>ROUND(I127*H127,2)</f>
        <v>0</v>
      </c>
      <c r="BL127" s="23" t="s">
        <v>135</v>
      </c>
      <c r="BM127" s="23" t="s">
        <v>209</v>
      </c>
    </row>
    <row r="128" spans="2:65" s="11" customFormat="1" x14ac:dyDescent="0.3">
      <c r="B128" s="161"/>
      <c r="D128" s="171" t="s">
        <v>137</v>
      </c>
      <c r="E128" s="169" t="s">
        <v>5</v>
      </c>
      <c r="F128" s="178" t="s">
        <v>182</v>
      </c>
      <c r="H128" s="179">
        <v>668</v>
      </c>
      <c r="L128" s="161"/>
      <c r="M128" s="166"/>
      <c r="N128" s="167"/>
      <c r="O128" s="167"/>
      <c r="P128" s="167"/>
      <c r="Q128" s="167"/>
      <c r="R128" s="167"/>
      <c r="S128" s="167"/>
      <c r="T128" s="168"/>
      <c r="AT128" s="169" t="s">
        <v>137</v>
      </c>
      <c r="AU128" s="169" t="s">
        <v>81</v>
      </c>
      <c r="AV128" s="11" t="s">
        <v>81</v>
      </c>
      <c r="AW128" s="11" t="s">
        <v>36</v>
      </c>
      <c r="AX128" s="11" t="s">
        <v>22</v>
      </c>
      <c r="AY128" s="169" t="s">
        <v>128</v>
      </c>
    </row>
    <row r="129" spans="2:65" s="10" customFormat="1" ht="29.85" customHeight="1" x14ac:dyDescent="0.3">
      <c r="B129" s="136"/>
      <c r="D129" s="146" t="s">
        <v>71</v>
      </c>
      <c r="E129" s="147" t="s">
        <v>178</v>
      </c>
      <c r="F129" s="147" t="s">
        <v>210</v>
      </c>
      <c r="J129" s="148">
        <f>J130+J141+J142+J144</f>
        <v>0</v>
      </c>
      <c r="L129" s="136"/>
      <c r="M129" s="140"/>
      <c r="N129" s="141"/>
      <c r="O129" s="141"/>
      <c r="P129" s="142">
        <f>SUM(P130:P144)</f>
        <v>231.68904000000001</v>
      </c>
      <c r="Q129" s="141"/>
      <c r="R129" s="142">
        <f>SUM(R130:R144)</f>
        <v>0.75240000000000007</v>
      </c>
      <c r="S129" s="141"/>
      <c r="T129" s="143">
        <f>SUM(T130:T144)</f>
        <v>0</v>
      </c>
      <c r="AR129" s="137" t="s">
        <v>22</v>
      </c>
      <c r="AT129" s="144" t="s">
        <v>71</v>
      </c>
      <c r="AU129" s="144" t="s">
        <v>22</v>
      </c>
      <c r="AY129" s="137" t="s">
        <v>128</v>
      </c>
      <c r="BK129" s="145">
        <f>SUM(BK130:BK144)</f>
        <v>0</v>
      </c>
    </row>
    <row r="130" spans="2:65" s="1" customFormat="1" ht="22.5" customHeight="1" x14ac:dyDescent="0.3">
      <c r="B130" s="149"/>
      <c r="C130" s="150" t="s">
        <v>211</v>
      </c>
      <c r="D130" s="150" t="s">
        <v>130</v>
      </c>
      <c r="E130" s="151" t="s">
        <v>212</v>
      </c>
      <c r="F130" s="152" t="s">
        <v>213</v>
      </c>
      <c r="G130" s="153" t="s">
        <v>133</v>
      </c>
      <c r="H130" s="154">
        <v>2090</v>
      </c>
      <c r="I130" s="155"/>
      <c r="J130" s="155">
        <f>ROUND(I130*H130,2)</f>
        <v>0</v>
      </c>
      <c r="K130" s="152" t="s">
        <v>134</v>
      </c>
      <c r="L130" s="37"/>
      <c r="M130" s="156" t="s">
        <v>5</v>
      </c>
      <c r="N130" s="157" t="s">
        <v>43</v>
      </c>
      <c r="O130" s="158">
        <v>0.08</v>
      </c>
      <c r="P130" s="158">
        <f>O130*H130</f>
        <v>167.20000000000002</v>
      </c>
      <c r="Q130" s="158">
        <v>3.6000000000000002E-4</v>
      </c>
      <c r="R130" s="158">
        <f>Q130*H130</f>
        <v>0.75240000000000007</v>
      </c>
      <c r="S130" s="158">
        <v>0</v>
      </c>
      <c r="T130" s="159">
        <f>S130*H130</f>
        <v>0</v>
      </c>
      <c r="AR130" s="23" t="s">
        <v>135</v>
      </c>
      <c r="AT130" s="23" t="s">
        <v>130</v>
      </c>
      <c r="AU130" s="23" t="s">
        <v>81</v>
      </c>
      <c r="AY130" s="23" t="s">
        <v>128</v>
      </c>
      <c r="BE130" s="160">
        <f>IF(N130="základní",J130,0)</f>
        <v>0</v>
      </c>
      <c r="BF130" s="160">
        <f>IF(N130="snížená",J130,0)</f>
        <v>0</v>
      </c>
      <c r="BG130" s="160">
        <f>IF(N130="zákl. přenesená",J130,0)</f>
        <v>0</v>
      </c>
      <c r="BH130" s="160">
        <f>IF(N130="sníž. přenesená",J130,0)</f>
        <v>0</v>
      </c>
      <c r="BI130" s="160">
        <f>IF(N130="nulová",J130,0)</f>
        <v>0</v>
      </c>
      <c r="BJ130" s="23" t="s">
        <v>22</v>
      </c>
      <c r="BK130" s="160">
        <f>ROUND(I130*H130,2)</f>
        <v>0</v>
      </c>
      <c r="BL130" s="23" t="s">
        <v>135</v>
      </c>
      <c r="BM130" s="23" t="s">
        <v>214</v>
      </c>
    </row>
    <row r="131" spans="2:65" s="11" customFormat="1" x14ac:dyDescent="0.3">
      <c r="B131" s="161"/>
      <c r="D131" s="171" t="s">
        <v>137</v>
      </c>
      <c r="E131" s="169" t="s">
        <v>5</v>
      </c>
      <c r="F131" s="178" t="s">
        <v>5</v>
      </c>
      <c r="H131" s="179">
        <v>0</v>
      </c>
      <c r="L131" s="161"/>
      <c r="M131" s="166"/>
      <c r="N131" s="167"/>
      <c r="O131" s="167"/>
      <c r="P131" s="167"/>
      <c r="Q131" s="167"/>
      <c r="R131" s="167"/>
      <c r="S131" s="167"/>
      <c r="T131" s="168"/>
      <c r="AT131" s="169" t="s">
        <v>137</v>
      </c>
      <c r="AU131" s="169" t="s">
        <v>81</v>
      </c>
      <c r="AV131" s="11" t="s">
        <v>81</v>
      </c>
      <c r="AW131" s="11" t="s">
        <v>36</v>
      </c>
      <c r="AX131" s="11" t="s">
        <v>72</v>
      </c>
      <c r="AY131" s="169" t="s">
        <v>128</v>
      </c>
    </row>
    <row r="132" spans="2:65" s="11" customFormat="1" x14ac:dyDescent="0.3">
      <c r="B132" s="161"/>
      <c r="D132" s="171" t="s">
        <v>137</v>
      </c>
      <c r="E132" s="169" t="s">
        <v>5</v>
      </c>
      <c r="F132" s="178" t="s">
        <v>5</v>
      </c>
      <c r="H132" s="179">
        <v>0</v>
      </c>
      <c r="L132" s="161"/>
      <c r="M132" s="166"/>
      <c r="N132" s="167"/>
      <c r="O132" s="167"/>
      <c r="P132" s="167"/>
      <c r="Q132" s="167"/>
      <c r="R132" s="167"/>
      <c r="S132" s="167"/>
      <c r="T132" s="168"/>
      <c r="AT132" s="169" t="s">
        <v>137</v>
      </c>
      <c r="AU132" s="169" t="s">
        <v>81</v>
      </c>
      <c r="AV132" s="11" t="s">
        <v>81</v>
      </c>
      <c r="AW132" s="11" t="s">
        <v>36</v>
      </c>
      <c r="AX132" s="11" t="s">
        <v>72</v>
      </c>
      <c r="AY132" s="169" t="s">
        <v>128</v>
      </c>
    </row>
    <row r="133" spans="2:65" s="11" customFormat="1" x14ac:dyDescent="0.3">
      <c r="B133" s="161"/>
      <c r="D133" s="171" t="s">
        <v>137</v>
      </c>
      <c r="E133" s="169" t="s">
        <v>5</v>
      </c>
      <c r="F133" s="178" t="s">
        <v>5</v>
      </c>
      <c r="H133" s="179">
        <v>0</v>
      </c>
      <c r="L133" s="161"/>
      <c r="M133" s="166"/>
      <c r="N133" s="167"/>
      <c r="O133" s="167"/>
      <c r="P133" s="167"/>
      <c r="Q133" s="167"/>
      <c r="R133" s="167"/>
      <c r="S133" s="167"/>
      <c r="T133" s="168"/>
      <c r="AT133" s="169" t="s">
        <v>137</v>
      </c>
      <c r="AU133" s="169" t="s">
        <v>81</v>
      </c>
      <c r="AV133" s="11" t="s">
        <v>81</v>
      </c>
      <c r="AW133" s="11" t="s">
        <v>36</v>
      </c>
      <c r="AX133" s="11" t="s">
        <v>72</v>
      </c>
      <c r="AY133" s="169" t="s">
        <v>128</v>
      </c>
    </row>
    <row r="134" spans="2:65" s="11" customFormat="1" x14ac:dyDescent="0.3">
      <c r="B134" s="161"/>
      <c r="D134" s="171" t="s">
        <v>137</v>
      </c>
      <c r="E134" s="169" t="s">
        <v>5</v>
      </c>
      <c r="F134" s="178" t="s">
        <v>5</v>
      </c>
      <c r="H134" s="179">
        <v>0</v>
      </c>
      <c r="L134" s="161"/>
      <c r="M134" s="166"/>
      <c r="N134" s="167"/>
      <c r="O134" s="167"/>
      <c r="P134" s="167"/>
      <c r="Q134" s="167"/>
      <c r="R134" s="167"/>
      <c r="S134" s="167"/>
      <c r="T134" s="168"/>
      <c r="AT134" s="169" t="s">
        <v>137</v>
      </c>
      <c r="AU134" s="169" t="s">
        <v>81</v>
      </c>
      <c r="AV134" s="11" t="s">
        <v>81</v>
      </c>
      <c r="AW134" s="11" t="s">
        <v>36</v>
      </c>
      <c r="AX134" s="11" t="s">
        <v>72</v>
      </c>
      <c r="AY134" s="169" t="s">
        <v>128</v>
      </c>
    </row>
    <row r="135" spans="2:65" s="11" customFormat="1" x14ac:dyDescent="0.3">
      <c r="B135" s="161"/>
      <c r="D135" s="171" t="s">
        <v>137</v>
      </c>
      <c r="E135" s="169" t="s">
        <v>5</v>
      </c>
      <c r="F135" s="178" t="s">
        <v>5</v>
      </c>
      <c r="H135" s="179">
        <v>0</v>
      </c>
      <c r="L135" s="161"/>
      <c r="M135" s="166"/>
      <c r="N135" s="167"/>
      <c r="O135" s="167"/>
      <c r="P135" s="167"/>
      <c r="Q135" s="167"/>
      <c r="R135" s="167"/>
      <c r="S135" s="167"/>
      <c r="T135" s="168"/>
      <c r="AT135" s="169" t="s">
        <v>137</v>
      </c>
      <c r="AU135" s="169" t="s">
        <v>81</v>
      </c>
      <c r="AV135" s="11" t="s">
        <v>81</v>
      </c>
      <c r="AW135" s="11" t="s">
        <v>36</v>
      </c>
      <c r="AX135" s="11" t="s">
        <v>72</v>
      </c>
      <c r="AY135" s="169" t="s">
        <v>128</v>
      </c>
    </row>
    <row r="136" spans="2:65" s="11" customFormat="1" x14ac:dyDescent="0.3">
      <c r="B136" s="161"/>
      <c r="D136" s="171" t="s">
        <v>137</v>
      </c>
      <c r="E136" s="169" t="s">
        <v>5</v>
      </c>
      <c r="F136" s="178" t="s">
        <v>5</v>
      </c>
      <c r="H136" s="179">
        <v>0</v>
      </c>
      <c r="L136" s="161"/>
      <c r="M136" s="166"/>
      <c r="N136" s="167"/>
      <c r="O136" s="167"/>
      <c r="P136" s="167"/>
      <c r="Q136" s="167"/>
      <c r="R136" s="167"/>
      <c r="S136" s="167"/>
      <c r="T136" s="168"/>
      <c r="AT136" s="169" t="s">
        <v>137</v>
      </c>
      <c r="AU136" s="169" t="s">
        <v>81</v>
      </c>
      <c r="AV136" s="11" t="s">
        <v>81</v>
      </c>
      <c r="AW136" s="11" t="s">
        <v>36</v>
      </c>
      <c r="AX136" s="11" t="s">
        <v>72</v>
      </c>
      <c r="AY136" s="169" t="s">
        <v>128</v>
      </c>
    </row>
    <row r="137" spans="2:65" s="11" customFormat="1" x14ac:dyDescent="0.3">
      <c r="B137" s="161"/>
      <c r="D137" s="171" t="s">
        <v>137</v>
      </c>
      <c r="E137" s="169" t="s">
        <v>5</v>
      </c>
      <c r="F137" s="178" t="s">
        <v>5</v>
      </c>
      <c r="H137" s="179">
        <v>0</v>
      </c>
      <c r="L137" s="161"/>
      <c r="M137" s="166"/>
      <c r="N137" s="167"/>
      <c r="O137" s="167"/>
      <c r="P137" s="167"/>
      <c r="Q137" s="167"/>
      <c r="R137" s="167"/>
      <c r="S137" s="167"/>
      <c r="T137" s="168"/>
      <c r="AT137" s="169" t="s">
        <v>137</v>
      </c>
      <c r="AU137" s="169" t="s">
        <v>81</v>
      </c>
      <c r="AV137" s="11" t="s">
        <v>81</v>
      </c>
      <c r="AW137" s="11" t="s">
        <v>36</v>
      </c>
      <c r="AX137" s="11" t="s">
        <v>72</v>
      </c>
      <c r="AY137" s="169" t="s">
        <v>128</v>
      </c>
    </row>
    <row r="138" spans="2:65" s="11" customFormat="1" x14ac:dyDescent="0.3">
      <c r="B138" s="161"/>
      <c r="D138" s="171" t="s">
        <v>137</v>
      </c>
      <c r="E138" s="169" t="s">
        <v>5</v>
      </c>
      <c r="F138" s="178" t="s">
        <v>5</v>
      </c>
      <c r="H138" s="179">
        <v>0</v>
      </c>
      <c r="L138" s="161"/>
      <c r="M138" s="166"/>
      <c r="N138" s="167"/>
      <c r="O138" s="167"/>
      <c r="P138" s="167"/>
      <c r="Q138" s="167"/>
      <c r="R138" s="167"/>
      <c r="S138" s="167"/>
      <c r="T138" s="168"/>
      <c r="AT138" s="169" t="s">
        <v>137</v>
      </c>
      <c r="AU138" s="169" t="s">
        <v>81</v>
      </c>
      <c r="AV138" s="11" t="s">
        <v>81</v>
      </c>
      <c r="AW138" s="11" t="s">
        <v>36</v>
      </c>
      <c r="AX138" s="11" t="s">
        <v>72</v>
      </c>
      <c r="AY138" s="169" t="s">
        <v>128</v>
      </c>
    </row>
    <row r="139" spans="2:65" s="11" customFormat="1" x14ac:dyDescent="0.3">
      <c r="B139" s="161"/>
      <c r="D139" s="171" t="s">
        <v>137</v>
      </c>
      <c r="E139" s="169" t="s">
        <v>5</v>
      </c>
      <c r="F139" s="178" t="s">
        <v>5</v>
      </c>
      <c r="H139" s="179">
        <v>0</v>
      </c>
      <c r="L139" s="161"/>
      <c r="M139" s="166"/>
      <c r="N139" s="167"/>
      <c r="O139" s="167"/>
      <c r="P139" s="167"/>
      <c r="Q139" s="167"/>
      <c r="R139" s="167"/>
      <c r="S139" s="167"/>
      <c r="T139" s="168"/>
      <c r="AT139" s="169" t="s">
        <v>137</v>
      </c>
      <c r="AU139" s="169" t="s">
        <v>81</v>
      </c>
      <c r="AV139" s="11" t="s">
        <v>81</v>
      </c>
      <c r="AW139" s="11" t="s">
        <v>36</v>
      </c>
      <c r="AX139" s="11" t="s">
        <v>72</v>
      </c>
      <c r="AY139" s="169" t="s">
        <v>128</v>
      </c>
    </row>
    <row r="140" spans="2:65" s="11" customFormat="1" x14ac:dyDescent="0.3">
      <c r="B140" s="161"/>
      <c r="D140" s="162" t="s">
        <v>137</v>
      </c>
      <c r="E140" s="163" t="s">
        <v>5</v>
      </c>
      <c r="F140" s="164" t="s">
        <v>215</v>
      </c>
      <c r="H140" s="165">
        <v>2090</v>
      </c>
      <c r="L140" s="161"/>
      <c r="M140" s="166"/>
      <c r="N140" s="167"/>
      <c r="O140" s="167"/>
      <c r="P140" s="167"/>
      <c r="Q140" s="167"/>
      <c r="R140" s="167"/>
      <c r="S140" s="167"/>
      <c r="T140" s="168"/>
      <c r="AT140" s="169" t="s">
        <v>137</v>
      </c>
      <c r="AU140" s="169" t="s">
        <v>81</v>
      </c>
      <c r="AV140" s="11" t="s">
        <v>81</v>
      </c>
      <c r="AW140" s="11" t="s">
        <v>36</v>
      </c>
      <c r="AX140" s="11" t="s">
        <v>22</v>
      </c>
      <c r="AY140" s="169" t="s">
        <v>128</v>
      </c>
    </row>
    <row r="141" spans="2:65" s="1" customFormat="1" ht="22.5" customHeight="1" x14ac:dyDescent="0.3">
      <c r="B141" s="149"/>
      <c r="C141" s="150" t="s">
        <v>216</v>
      </c>
      <c r="D141" s="150" t="s">
        <v>130</v>
      </c>
      <c r="E141" s="151" t="s">
        <v>217</v>
      </c>
      <c r="F141" s="152" t="s">
        <v>218</v>
      </c>
      <c r="G141" s="153" t="s">
        <v>219</v>
      </c>
      <c r="H141" s="154">
        <v>921.27200000000005</v>
      </c>
      <c r="I141" s="155"/>
      <c r="J141" s="155">
        <f>ROUND(I141*H141,2)</f>
        <v>0</v>
      </c>
      <c r="K141" s="152" t="s">
        <v>134</v>
      </c>
      <c r="L141" s="37"/>
      <c r="M141" s="156" t="s">
        <v>5</v>
      </c>
      <c r="N141" s="157" t="s">
        <v>43</v>
      </c>
      <c r="O141" s="158">
        <v>0.03</v>
      </c>
      <c r="P141" s="158">
        <f>O141*H141</f>
        <v>27.638159999999999</v>
      </c>
      <c r="Q141" s="158">
        <v>0</v>
      </c>
      <c r="R141" s="158">
        <f>Q141*H141</f>
        <v>0</v>
      </c>
      <c r="S141" s="158">
        <v>0</v>
      </c>
      <c r="T141" s="159">
        <f>S141*H141</f>
        <v>0</v>
      </c>
      <c r="AR141" s="23" t="s">
        <v>135</v>
      </c>
      <c r="AT141" s="23" t="s">
        <v>130</v>
      </c>
      <c r="AU141" s="23" t="s">
        <v>81</v>
      </c>
      <c r="AY141" s="23" t="s">
        <v>128</v>
      </c>
      <c r="BE141" s="160">
        <f>IF(N141="základní",J141,0)</f>
        <v>0</v>
      </c>
      <c r="BF141" s="160">
        <f>IF(N141="snížená",J141,0)</f>
        <v>0</v>
      </c>
      <c r="BG141" s="160">
        <f>IF(N141="zákl. přenesená",J141,0)</f>
        <v>0</v>
      </c>
      <c r="BH141" s="160">
        <f>IF(N141="sníž. přenesená",J141,0)</f>
        <v>0</v>
      </c>
      <c r="BI141" s="160">
        <f>IF(N141="nulová",J141,0)</f>
        <v>0</v>
      </c>
      <c r="BJ141" s="23" t="s">
        <v>22</v>
      </c>
      <c r="BK141" s="160">
        <f>ROUND(I141*H141,2)</f>
        <v>0</v>
      </c>
      <c r="BL141" s="23" t="s">
        <v>135</v>
      </c>
      <c r="BM141" s="23" t="s">
        <v>220</v>
      </c>
    </row>
    <row r="142" spans="2:65" s="1" customFormat="1" ht="22.5" customHeight="1" x14ac:dyDescent="0.3">
      <c r="B142" s="149"/>
      <c r="C142" s="150" t="s">
        <v>221</v>
      </c>
      <c r="D142" s="150" t="s">
        <v>130</v>
      </c>
      <c r="E142" s="151" t="s">
        <v>222</v>
      </c>
      <c r="F142" s="152" t="s">
        <v>223</v>
      </c>
      <c r="G142" s="153" t="s">
        <v>219</v>
      </c>
      <c r="H142" s="154">
        <v>18425.439999999999</v>
      </c>
      <c r="I142" s="155"/>
      <c r="J142" s="155">
        <f>ROUND(I142*H142,2)</f>
        <v>0</v>
      </c>
      <c r="K142" s="152" t="s">
        <v>134</v>
      </c>
      <c r="L142" s="37"/>
      <c r="M142" s="156" t="s">
        <v>5</v>
      </c>
      <c r="N142" s="157" t="s">
        <v>43</v>
      </c>
      <c r="O142" s="158">
        <v>2E-3</v>
      </c>
      <c r="P142" s="158">
        <f>O142*H142</f>
        <v>36.850879999999997</v>
      </c>
      <c r="Q142" s="158">
        <v>0</v>
      </c>
      <c r="R142" s="158">
        <f>Q142*H142</f>
        <v>0</v>
      </c>
      <c r="S142" s="158">
        <v>0</v>
      </c>
      <c r="T142" s="159">
        <f>S142*H142</f>
        <v>0</v>
      </c>
      <c r="AR142" s="23" t="s">
        <v>135</v>
      </c>
      <c r="AT142" s="23" t="s">
        <v>130</v>
      </c>
      <c r="AU142" s="23" t="s">
        <v>81</v>
      </c>
      <c r="AY142" s="23" t="s">
        <v>128</v>
      </c>
      <c r="BE142" s="160">
        <f>IF(N142="základní",J142,0)</f>
        <v>0</v>
      </c>
      <c r="BF142" s="160">
        <f>IF(N142="snížená",J142,0)</f>
        <v>0</v>
      </c>
      <c r="BG142" s="160">
        <f>IF(N142="zákl. přenesená",J142,0)</f>
        <v>0</v>
      </c>
      <c r="BH142" s="160">
        <f>IF(N142="sníž. přenesená",J142,0)</f>
        <v>0</v>
      </c>
      <c r="BI142" s="160">
        <f>IF(N142="nulová",J142,0)</f>
        <v>0</v>
      </c>
      <c r="BJ142" s="23" t="s">
        <v>22</v>
      </c>
      <c r="BK142" s="160">
        <f>ROUND(I142*H142,2)</f>
        <v>0</v>
      </c>
      <c r="BL142" s="23" t="s">
        <v>135</v>
      </c>
      <c r="BM142" s="23" t="s">
        <v>224</v>
      </c>
    </row>
    <row r="143" spans="2:65" s="11" customFormat="1" ht="27" x14ac:dyDescent="0.3">
      <c r="B143" s="161"/>
      <c r="D143" s="162" t="s">
        <v>137</v>
      </c>
      <c r="E143" s="163" t="s">
        <v>5</v>
      </c>
      <c r="F143" s="164" t="s">
        <v>225</v>
      </c>
      <c r="H143" s="165">
        <v>18425.439999999999</v>
      </c>
      <c r="L143" s="161"/>
      <c r="M143" s="166"/>
      <c r="N143" s="167"/>
      <c r="O143" s="167"/>
      <c r="P143" s="167"/>
      <c r="Q143" s="167"/>
      <c r="R143" s="167"/>
      <c r="S143" s="167"/>
      <c r="T143" s="168"/>
      <c r="AT143" s="169" t="s">
        <v>137</v>
      </c>
      <c r="AU143" s="169" t="s">
        <v>81</v>
      </c>
      <c r="AV143" s="11" t="s">
        <v>81</v>
      </c>
      <c r="AW143" s="11" t="s">
        <v>36</v>
      </c>
      <c r="AX143" s="11" t="s">
        <v>22</v>
      </c>
      <c r="AY143" s="169" t="s">
        <v>128</v>
      </c>
    </row>
    <row r="144" spans="2:65" s="1" customFormat="1" ht="22.5" customHeight="1" x14ac:dyDescent="0.3">
      <c r="B144" s="149"/>
      <c r="C144" s="150" t="s">
        <v>226</v>
      </c>
      <c r="D144" s="150" t="s">
        <v>130</v>
      </c>
      <c r="E144" s="151" t="s">
        <v>227</v>
      </c>
      <c r="F144" s="152" t="s">
        <v>228</v>
      </c>
      <c r="G144" s="153" t="s">
        <v>219</v>
      </c>
      <c r="H144" s="154">
        <v>921.27200000000005</v>
      </c>
      <c r="I144" s="155"/>
      <c r="J144" s="155">
        <f>ROUND(I144*H144,2)</f>
        <v>0</v>
      </c>
      <c r="K144" s="152" t="s">
        <v>134</v>
      </c>
      <c r="L144" s="37"/>
      <c r="M144" s="156" t="s">
        <v>5</v>
      </c>
      <c r="N144" s="157" t="s">
        <v>43</v>
      </c>
      <c r="O144" s="158">
        <v>0</v>
      </c>
      <c r="P144" s="158">
        <f>O144*H144</f>
        <v>0</v>
      </c>
      <c r="Q144" s="158">
        <v>0</v>
      </c>
      <c r="R144" s="158">
        <f>Q144*H144</f>
        <v>0</v>
      </c>
      <c r="S144" s="158">
        <v>0</v>
      </c>
      <c r="T144" s="159">
        <f>S144*H144</f>
        <v>0</v>
      </c>
      <c r="AR144" s="23" t="s">
        <v>135</v>
      </c>
      <c r="AT144" s="23" t="s">
        <v>130</v>
      </c>
      <c r="AU144" s="23" t="s">
        <v>81</v>
      </c>
      <c r="AY144" s="23" t="s">
        <v>128</v>
      </c>
      <c r="BE144" s="160">
        <f>IF(N144="základní",J144,0)</f>
        <v>0</v>
      </c>
      <c r="BF144" s="160">
        <f>IF(N144="snížená",J144,0)</f>
        <v>0</v>
      </c>
      <c r="BG144" s="160">
        <f>IF(N144="zákl. přenesená",J144,0)</f>
        <v>0</v>
      </c>
      <c r="BH144" s="160">
        <f>IF(N144="sníž. přenesená",J144,0)</f>
        <v>0</v>
      </c>
      <c r="BI144" s="160">
        <f>IF(N144="nulová",J144,0)</f>
        <v>0</v>
      </c>
      <c r="BJ144" s="23" t="s">
        <v>22</v>
      </c>
      <c r="BK144" s="160">
        <f>ROUND(I144*H144,2)</f>
        <v>0</v>
      </c>
      <c r="BL144" s="23" t="s">
        <v>135</v>
      </c>
      <c r="BM144" s="23" t="s">
        <v>229</v>
      </c>
    </row>
    <row r="145" spans="2:65" s="10" customFormat="1" ht="37.35" customHeight="1" x14ac:dyDescent="0.35">
      <c r="B145" s="136"/>
      <c r="D145" s="146" t="s">
        <v>71</v>
      </c>
      <c r="E145" s="197" t="s">
        <v>230</v>
      </c>
      <c r="F145" s="197" t="s">
        <v>231</v>
      </c>
      <c r="J145" s="198">
        <f>J146+J148+J152+J154+J156+J158</f>
        <v>0</v>
      </c>
      <c r="L145" s="136"/>
      <c r="M145" s="140"/>
      <c r="N145" s="141"/>
      <c r="O145" s="141"/>
      <c r="P145" s="142">
        <f>SUM(P146:P159)</f>
        <v>0</v>
      </c>
      <c r="Q145" s="141"/>
      <c r="R145" s="142">
        <f>SUM(R146:R159)</f>
        <v>0</v>
      </c>
      <c r="S145" s="141"/>
      <c r="T145" s="143">
        <f>SUM(T146:T159)</f>
        <v>0</v>
      </c>
      <c r="AR145" s="137" t="s">
        <v>154</v>
      </c>
      <c r="AT145" s="144" t="s">
        <v>71</v>
      </c>
      <c r="AU145" s="144" t="s">
        <v>72</v>
      </c>
      <c r="AY145" s="137" t="s">
        <v>128</v>
      </c>
      <c r="BK145" s="145">
        <f>SUM(BK146:BK159)</f>
        <v>0</v>
      </c>
    </row>
    <row r="146" spans="2:65" s="1" customFormat="1" ht="22.5" customHeight="1" x14ac:dyDescent="0.3">
      <c r="B146" s="149"/>
      <c r="C146" s="150" t="s">
        <v>232</v>
      </c>
      <c r="D146" s="150" t="s">
        <v>130</v>
      </c>
      <c r="E146" s="151" t="s">
        <v>233</v>
      </c>
      <c r="F146" s="152" t="s">
        <v>234</v>
      </c>
      <c r="G146" s="153" t="s">
        <v>235</v>
      </c>
      <c r="H146" s="154">
        <v>1</v>
      </c>
      <c r="I146" s="155"/>
      <c r="J146" s="155">
        <f>ROUND(I146*H146,2)</f>
        <v>0</v>
      </c>
      <c r="K146" s="152" t="s">
        <v>134</v>
      </c>
      <c r="L146" s="37"/>
      <c r="M146" s="156" t="s">
        <v>5</v>
      </c>
      <c r="N146" s="157" t="s">
        <v>43</v>
      </c>
      <c r="O146" s="158">
        <v>0</v>
      </c>
      <c r="P146" s="158">
        <f>O146*H146</f>
        <v>0</v>
      </c>
      <c r="Q146" s="158">
        <v>0</v>
      </c>
      <c r="R146" s="158">
        <f>Q146*H146</f>
        <v>0</v>
      </c>
      <c r="S146" s="158">
        <v>0</v>
      </c>
      <c r="T146" s="159">
        <f>S146*H146</f>
        <v>0</v>
      </c>
      <c r="AR146" s="23" t="s">
        <v>236</v>
      </c>
      <c r="AT146" s="23" t="s">
        <v>130</v>
      </c>
      <c r="AU146" s="23" t="s">
        <v>22</v>
      </c>
      <c r="AY146" s="23" t="s">
        <v>128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23" t="s">
        <v>22</v>
      </c>
      <c r="BK146" s="160">
        <f>ROUND(I146*H146,2)</f>
        <v>0</v>
      </c>
      <c r="BL146" s="23" t="s">
        <v>236</v>
      </c>
      <c r="BM146" s="23" t="s">
        <v>237</v>
      </c>
    </row>
    <row r="147" spans="2:65" s="11" customFormat="1" x14ac:dyDescent="0.3">
      <c r="B147" s="161"/>
      <c r="D147" s="162" t="s">
        <v>137</v>
      </c>
      <c r="E147" s="163" t="s">
        <v>5</v>
      </c>
      <c r="F147" s="164" t="s">
        <v>238</v>
      </c>
      <c r="H147" s="165">
        <v>1</v>
      </c>
      <c r="L147" s="161"/>
      <c r="M147" s="166"/>
      <c r="N147" s="167"/>
      <c r="O147" s="167"/>
      <c r="P147" s="167"/>
      <c r="Q147" s="167"/>
      <c r="R147" s="167"/>
      <c r="S147" s="167"/>
      <c r="T147" s="168"/>
      <c r="AT147" s="169" t="s">
        <v>137</v>
      </c>
      <c r="AU147" s="169" t="s">
        <v>22</v>
      </c>
      <c r="AV147" s="11" t="s">
        <v>81</v>
      </c>
      <c r="AW147" s="11" t="s">
        <v>36</v>
      </c>
      <c r="AX147" s="11" t="s">
        <v>22</v>
      </c>
      <c r="AY147" s="169" t="s">
        <v>128</v>
      </c>
    </row>
    <row r="148" spans="2:65" s="1" customFormat="1" ht="22.5" customHeight="1" x14ac:dyDescent="0.3">
      <c r="B148" s="149"/>
      <c r="C148" s="150" t="s">
        <v>10</v>
      </c>
      <c r="D148" s="150" t="s">
        <v>130</v>
      </c>
      <c r="E148" s="151" t="s">
        <v>239</v>
      </c>
      <c r="F148" s="152" t="s">
        <v>240</v>
      </c>
      <c r="G148" s="153" t="s">
        <v>241</v>
      </c>
      <c r="H148" s="154">
        <v>200</v>
      </c>
      <c r="I148" s="155"/>
      <c r="J148" s="155">
        <f>ROUND(I148*H148,2)</f>
        <v>0</v>
      </c>
      <c r="K148" s="152" t="s">
        <v>134</v>
      </c>
      <c r="L148" s="37"/>
      <c r="M148" s="156" t="s">
        <v>5</v>
      </c>
      <c r="N148" s="157" t="s">
        <v>43</v>
      </c>
      <c r="O148" s="158">
        <v>0</v>
      </c>
      <c r="P148" s="158">
        <f>O148*H148</f>
        <v>0</v>
      </c>
      <c r="Q148" s="158">
        <v>0</v>
      </c>
      <c r="R148" s="158">
        <f>Q148*H148</f>
        <v>0</v>
      </c>
      <c r="S148" s="158">
        <v>0</v>
      </c>
      <c r="T148" s="159">
        <f>S148*H148</f>
        <v>0</v>
      </c>
      <c r="AR148" s="23" t="s">
        <v>236</v>
      </c>
      <c r="AT148" s="23" t="s">
        <v>130</v>
      </c>
      <c r="AU148" s="23" t="s">
        <v>22</v>
      </c>
      <c r="AY148" s="23" t="s">
        <v>128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23" t="s">
        <v>22</v>
      </c>
      <c r="BK148" s="160">
        <f>ROUND(I148*H148,2)</f>
        <v>0</v>
      </c>
      <c r="BL148" s="23" t="s">
        <v>236</v>
      </c>
      <c r="BM148" s="23" t="s">
        <v>242</v>
      </c>
    </row>
    <row r="149" spans="2:65" s="12" customFormat="1" x14ac:dyDescent="0.3">
      <c r="B149" s="170"/>
      <c r="D149" s="171" t="s">
        <v>137</v>
      </c>
      <c r="E149" s="172" t="s">
        <v>5</v>
      </c>
      <c r="F149" s="173" t="s">
        <v>243</v>
      </c>
      <c r="H149" s="174" t="s">
        <v>5</v>
      </c>
      <c r="L149" s="170"/>
      <c r="M149" s="175"/>
      <c r="N149" s="176"/>
      <c r="O149" s="176"/>
      <c r="P149" s="176"/>
      <c r="Q149" s="176"/>
      <c r="R149" s="176"/>
      <c r="S149" s="176"/>
      <c r="T149" s="177"/>
      <c r="AT149" s="174" t="s">
        <v>137</v>
      </c>
      <c r="AU149" s="174" t="s">
        <v>22</v>
      </c>
      <c r="AV149" s="12" t="s">
        <v>22</v>
      </c>
      <c r="AW149" s="12" t="s">
        <v>36</v>
      </c>
      <c r="AX149" s="12" t="s">
        <v>72</v>
      </c>
      <c r="AY149" s="174" t="s">
        <v>128</v>
      </c>
    </row>
    <row r="150" spans="2:65" s="12" customFormat="1" ht="27" x14ac:dyDescent="0.3">
      <c r="B150" s="170"/>
      <c r="D150" s="171" t="s">
        <v>137</v>
      </c>
      <c r="E150" s="172" t="s">
        <v>5</v>
      </c>
      <c r="F150" s="173" t="s">
        <v>244</v>
      </c>
      <c r="H150" s="174" t="s">
        <v>5</v>
      </c>
      <c r="L150" s="170"/>
      <c r="M150" s="175"/>
      <c r="N150" s="176"/>
      <c r="O150" s="176"/>
      <c r="P150" s="176"/>
      <c r="Q150" s="176"/>
      <c r="R150" s="176"/>
      <c r="S150" s="176"/>
      <c r="T150" s="177"/>
      <c r="AT150" s="174" t="s">
        <v>137</v>
      </c>
      <c r="AU150" s="174" t="s">
        <v>22</v>
      </c>
      <c r="AV150" s="12" t="s">
        <v>22</v>
      </c>
      <c r="AW150" s="12" t="s">
        <v>36</v>
      </c>
      <c r="AX150" s="12" t="s">
        <v>72</v>
      </c>
      <c r="AY150" s="174" t="s">
        <v>128</v>
      </c>
    </row>
    <row r="151" spans="2:65" s="11" customFormat="1" x14ac:dyDescent="0.3">
      <c r="B151" s="161"/>
      <c r="D151" s="162" t="s">
        <v>137</v>
      </c>
      <c r="E151" s="163" t="s">
        <v>5</v>
      </c>
      <c r="F151" s="164" t="s">
        <v>245</v>
      </c>
      <c r="H151" s="165">
        <v>200</v>
      </c>
      <c r="L151" s="161"/>
      <c r="M151" s="166"/>
      <c r="N151" s="167"/>
      <c r="O151" s="167"/>
      <c r="P151" s="167"/>
      <c r="Q151" s="167"/>
      <c r="R151" s="167"/>
      <c r="S151" s="167"/>
      <c r="T151" s="168"/>
      <c r="AT151" s="169" t="s">
        <v>137</v>
      </c>
      <c r="AU151" s="169" t="s">
        <v>22</v>
      </c>
      <c r="AV151" s="11" t="s">
        <v>81</v>
      </c>
      <c r="AW151" s="11" t="s">
        <v>36</v>
      </c>
      <c r="AX151" s="11" t="s">
        <v>22</v>
      </c>
      <c r="AY151" s="169" t="s">
        <v>128</v>
      </c>
    </row>
    <row r="152" spans="2:65" s="1" customFormat="1" ht="22.5" customHeight="1" x14ac:dyDescent="0.3">
      <c r="B152" s="149"/>
      <c r="C152" s="150" t="s">
        <v>246</v>
      </c>
      <c r="D152" s="150" t="s">
        <v>130</v>
      </c>
      <c r="E152" s="151" t="s">
        <v>247</v>
      </c>
      <c r="F152" s="152" t="s">
        <v>248</v>
      </c>
      <c r="G152" s="153" t="s">
        <v>235</v>
      </c>
      <c r="H152" s="154">
        <v>1</v>
      </c>
      <c r="I152" s="155"/>
      <c r="J152" s="155">
        <f>ROUND(I152*H152,2)</f>
        <v>0</v>
      </c>
      <c r="K152" s="152" t="s">
        <v>134</v>
      </c>
      <c r="L152" s="37"/>
      <c r="M152" s="156" t="s">
        <v>5</v>
      </c>
      <c r="N152" s="157" t="s">
        <v>43</v>
      </c>
      <c r="O152" s="158">
        <v>0</v>
      </c>
      <c r="P152" s="158">
        <f>O152*H152</f>
        <v>0</v>
      </c>
      <c r="Q152" s="158">
        <v>0</v>
      </c>
      <c r="R152" s="158">
        <f>Q152*H152</f>
        <v>0</v>
      </c>
      <c r="S152" s="158">
        <v>0</v>
      </c>
      <c r="T152" s="159">
        <f>S152*H152</f>
        <v>0</v>
      </c>
      <c r="AR152" s="23" t="s">
        <v>236</v>
      </c>
      <c r="AT152" s="23" t="s">
        <v>130</v>
      </c>
      <c r="AU152" s="23" t="s">
        <v>22</v>
      </c>
      <c r="AY152" s="23" t="s">
        <v>128</v>
      </c>
      <c r="BE152" s="160">
        <f>IF(N152="základní",J152,0)</f>
        <v>0</v>
      </c>
      <c r="BF152" s="160">
        <f>IF(N152="snížená",J152,0)</f>
        <v>0</v>
      </c>
      <c r="BG152" s="160">
        <f>IF(N152="zákl. přenesená",J152,0)</f>
        <v>0</v>
      </c>
      <c r="BH152" s="160">
        <f>IF(N152="sníž. přenesená",J152,0)</f>
        <v>0</v>
      </c>
      <c r="BI152" s="160">
        <f>IF(N152="nulová",J152,0)</f>
        <v>0</v>
      </c>
      <c r="BJ152" s="23" t="s">
        <v>22</v>
      </c>
      <c r="BK152" s="160">
        <f>ROUND(I152*H152,2)</f>
        <v>0</v>
      </c>
      <c r="BL152" s="23" t="s">
        <v>236</v>
      </c>
      <c r="BM152" s="23" t="s">
        <v>249</v>
      </c>
    </row>
    <row r="153" spans="2:65" s="11" customFormat="1" ht="27" x14ac:dyDescent="0.3">
      <c r="B153" s="161"/>
      <c r="D153" s="162" t="s">
        <v>137</v>
      </c>
      <c r="E153" s="163" t="s">
        <v>5</v>
      </c>
      <c r="F153" s="164" t="s">
        <v>250</v>
      </c>
      <c r="H153" s="165">
        <v>1</v>
      </c>
      <c r="L153" s="161"/>
      <c r="M153" s="166"/>
      <c r="N153" s="167"/>
      <c r="O153" s="167"/>
      <c r="P153" s="167"/>
      <c r="Q153" s="167"/>
      <c r="R153" s="167"/>
      <c r="S153" s="167"/>
      <c r="T153" s="168"/>
      <c r="AT153" s="169" t="s">
        <v>137</v>
      </c>
      <c r="AU153" s="169" t="s">
        <v>22</v>
      </c>
      <c r="AV153" s="11" t="s">
        <v>81</v>
      </c>
      <c r="AW153" s="11" t="s">
        <v>36</v>
      </c>
      <c r="AX153" s="11" t="s">
        <v>22</v>
      </c>
      <c r="AY153" s="169" t="s">
        <v>128</v>
      </c>
    </row>
    <row r="154" spans="2:65" s="1" customFormat="1" ht="22.5" customHeight="1" x14ac:dyDescent="0.3">
      <c r="B154" s="149"/>
      <c r="C154" s="150" t="s">
        <v>251</v>
      </c>
      <c r="D154" s="150" t="s">
        <v>130</v>
      </c>
      <c r="E154" s="151" t="s">
        <v>252</v>
      </c>
      <c r="F154" s="152" t="s">
        <v>253</v>
      </c>
      <c r="G154" s="153" t="s">
        <v>235</v>
      </c>
      <c r="H154" s="154">
        <v>1</v>
      </c>
      <c r="I154" s="155"/>
      <c r="J154" s="155">
        <f>ROUND(I154*H154,2)</f>
        <v>0</v>
      </c>
      <c r="K154" s="152" t="s">
        <v>134</v>
      </c>
      <c r="L154" s="37"/>
      <c r="M154" s="156" t="s">
        <v>5</v>
      </c>
      <c r="N154" s="157" t="s">
        <v>43</v>
      </c>
      <c r="O154" s="158">
        <v>0</v>
      </c>
      <c r="P154" s="158">
        <f>O154*H154</f>
        <v>0</v>
      </c>
      <c r="Q154" s="158">
        <v>0</v>
      </c>
      <c r="R154" s="158">
        <f>Q154*H154</f>
        <v>0</v>
      </c>
      <c r="S154" s="158">
        <v>0</v>
      </c>
      <c r="T154" s="159">
        <f>S154*H154</f>
        <v>0</v>
      </c>
      <c r="AR154" s="23" t="s">
        <v>236</v>
      </c>
      <c r="AT154" s="23" t="s">
        <v>130</v>
      </c>
      <c r="AU154" s="23" t="s">
        <v>22</v>
      </c>
      <c r="AY154" s="23" t="s">
        <v>128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23" t="s">
        <v>22</v>
      </c>
      <c r="BK154" s="160">
        <f>ROUND(I154*H154,2)</f>
        <v>0</v>
      </c>
      <c r="BL154" s="23" t="s">
        <v>236</v>
      </c>
      <c r="BM154" s="23" t="s">
        <v>254</v>
      </c>
    </row>
    <row r="155" spans="2:65" s="11" customFormat="1" x14ac:dyDescent="0.3">
      <c r="B155" s="161"/>
      <c r="D155" s="162" t="s">
        <v>137</v>
      </c>
      <c r="E155" s="163" t="s">
        <v>5</v>
      </c>
      <c r="F155" s="164" t="s">
        <v>255</v>
      </c>
      <c r="H155" s="165">
        <v>1</v>
      </c>
      <c r="L155" s="161"/>
      <c r="M155" s="166"/>
      <c r="N155" s="167"/>
      <c r="O155" s="167"/>
      <c r="P155" s="167"/>
      <c r="Q155" s="167"/>
      <c r="R155" s="167"/>
      <c r="S155" s="167"/>
      <c r="T155" s="168"/>
      <c r="AT155" s="169" t="s">
        <v>137</v>
      </c>
      <c r="AU155" s="169" t="s">
        <v>22</v>
      </c>
      <c r="AV155" s="11" t="s">
        <v>81</v>
      </c>
      <c r="AW155" s="11" t="s">
        <v>36</v>
      </c>
      <c r="AX155" s="11" t="s">
        <v>22</v>
      </c>
      <c r="AY155" s="169" t="s">
        <v>128</v>
      </c>
    </row>
    <row r="156" spans="2:65" s="1" customFormat="1" ht="22.5" customHeight="1" x14ac:dyDescent="0.3">
      <c r="B156" s="149"/>
      <c r="C156" s="150" t="s">
        <v>256</v>
      </c>
      <c r="D156" s="150" t="s">
        <v>130</v>
      </c>
      <c r="E156" s="151" t="s">
        <v>257</v>
      </c>
      <c r="F156" s="152" t="s">
        <v>258</v>
      </c>
      <c r="G156" s="153" t="s">
        <v>235</v>
      </c>
      <c r="H156" s="154">
        <v>1</v>
      </c>
      <c r="I156" s="155"/>
      <c r="J156" s="155">
        <f>ROUND(I156*H156,2)</f>
        <v>0</v>
      </c>
      <c r="K156" s="152" t="s">
        <v>134</v>
      </c>
      <c r="L156" s="37"/>
      <c r="M156" s="156" t="s">
        <v>5</v>
      </c>
      <c r="N156" s="157" t="s">
        <v>43</v>
      </c>
      <c r="O156" s="158">
        <v>0</v>
      </c>
      <c r="P156" s="158">
        <f>O156*H156</f>
        <v>0</v>
      </c>
      <c r="Q156" s="158">
        <v>0</v>
      </c>
      <c r="R156" s="158">
        <f>Q156*H156</f>
        <v>0</v>
      </c>
      <c r="S156" s="158">
        <v>0</v>
      </c>
      <c r="T156" s="159">
        <f>S156*H156</f>
        <v>0</v>
      </c>
      <c r="AR156" s="23" t="s">
        <v>236</v>
      </c>
      <c r="AT156" s="23" t="s">
        <v>130</v>
      </c>
      <c r="AU156" s="23" t="s">
        <v>22</v>
      </c>
      <c r="AY156" s="23" t="s">
        <v>128</v>
      </c>
      <c r="BE156" s="160">
        <f>IF(N156="základní",J156,0)</f>
        <v>0</v>
      </c>
      <c r="BF156" s="160">
        <f>IF(N156="snížená",J156,0)</f>
        <v>0</v>
      </c>
      <c r="BG156" s="160">
        <f>IF(N156="zákl. přenesená",J156,0)</f>
        <v>0</v>
      </c>
      <c r="BH156" s="160">
        <f>IF(N156="sníž. přenesená",J156,0)</f>
        <v>0</v>
      </c>
      <c r="BI156" s="160">
        <f>IF(N156="nulová",J156,0)</f>
        <v>0</v>
      </c>
      <c r="BJ156" s="23" t="s">
        <v>22</v>
      </c>
      <c r="BK156" s="160">
        <f>ROUND(I156*H156,2)</f>
        <v>0</v>
      </c>
      <c r="BL156" s="23" t="s">
        <v>236</v>
      </c>
      <c r="BM156" s="23" t="s">
        <v>259</v>
      </c>
    </row>
    <row r="157" spans="2:65" s="11" customFormat="1" x14ac:dyDescent="0.3">
      <c r="B157" s="161"/>
      <c r="D157" s="162" t="s">
        <v>137</v>
      </c>
      <c r="E157" s="163" t="s">
        <v>5</v>
      </c>
      <c r="F157" s="164" t="s">
        <v>260</v>
      </c>
      <c r="H157" s="165">
        <v>1</v>
      </c>
      <c r="L157" s="161"/>
      <c r="M157" s="166"/>
      <c r="N157" s="167"/>
      <c r="O157" s="167"/>
      <c r="P157" s="167"/>
      <c r="Q157" s="167"/>
      <c r="R157" s="167"/>
      <c r="S157" s="167"/>
      <c r="T157" s="168"/>
      <c r="AT157" s="169" t="s">
        <v>137</v>
      </c>
      <c r="AU157" s="169" t="s">
        <v>22</v>
      </c>
      <c r="AV157" s="11" t="s">
        <v>81</v>
      </c>
      <c r="AW157" s="11" t="s">
        <v>36</v>
      </c>
      <c r="AX157" s="11" t="s">
        <v>22</v>
      </c>
      <c r="AY157" s="169" t="s">
        <v>128</v>
      </c>
    </row>
    <row r="158" spans="2:65" s="1" customFormat="1" ht="22.5" customHeight="1" x14ac:dyDescent="0.3">
      <c r="B158" s="149"/>
      <c r="C158" s="150" t="s">
        <v>261</v>
      </c>
      <c r="D158" s="150" t="s">
        <v>130</v>
      </c>
      <c r="E158" s="151" t="s">
        <v>262</v>
      </c>
      <c r="F158" s="152" t="s">
        <v>263</v>
      </c>
      <c r="G158" s="153" t="s">
        <v>235</v>
      </c>
      <c r="H158" s="154">
        <v>1</v>
      </c>
      <c r="I158" s="155"/>
      <c r="J158" s="155">
        <f>ROUND(I158*H158,2)</f>
        <v>0</v>
      </c>
      <c r="K158" s="152" t="s">
        <v>134</v>
      </c>
      <c r="L158" s="37"/>
      <c r="M158" s="156" t="s">
        <v>5</v>
      </c>
      <c r="N158" s="157" t="s">
        <v>43</v>
      </c>
      <c r="O158" s="158">
        <v>0</v>
      </c>
      <c r="P158" s="158">
        <f>O158*H158</f>
        <v>0</v>
      </c>
      <c r="Q158" s="158">
        <v>0</v>
      </c>
      <c r="R158" s="158">
        <f>Q158*H158</f>
        <v>0</v>
      </c>
      <c r="S158" s="158">
        <v>0</v>
      </c>
      <c r="T158" s="159">
        <f>S158*H158</f>
        <v>0</v>
      </c>
      <c r="AR158" s="23" t="s">
        <v>236</v>
      </c>
      <c r="AT158" s="23" t="s">
        <v>130</v>
      </c>
      <c r="AU158" s="23" t="s">
        <v>22</v>
      </c>
      <c r="AY158" s="23" t="s">
        <v>128</v>
      </c>
      <c r="BE158" s="160">
        <f>IF(N158="základní",J158,0)</f>
        <v>0</v>
      </c>
      <c r="BF158" s="160">
        <f>IF(N158="snížená",J158,0)</f>
        <v>0</v>
      </c>
      <c r="BG158" s="160">
        <f>IF(N158="zákl. přenesená",J158,0)</f>
        <v>0</v>
      </c>
      <c r="BH158" s="160">
        <f>IF(N158="sníž. přenesená",J158,0)</f>
        <v>0</v>
      </c>
      <c r="BI158" s="160">
        <f>IF(N158="nulová",J158,0)</f>
        <v>0</v>
      </c>
      <c r="BJ158" s="23" t="s">
        <v>22</v>
      </c>
      <c r="BK158" s="160">
        <f>ROUND(I158*H158,2)</f>
        <v>0</v>
      </c>
      <c r="BL158" s="23" t="s">
        <v>236</v>
      </c>
      <c r="BM158" s="23" t="s">
        <v>264</v>
      </c>
    </row>
    <row r="159" spans="2:65" s="11" customFormat="1" x14ac:dyDescent="0.3">
      <c r="B159" s="161"/>
      <c r="D159" s="171" t="s">
        <v>137</v>
      </c>
      <c r="E159" s="169" t="s">
        <v>5</v>
      </c>
      <c r="F159" s="178" t="s">
        <v>265</v>
      </c>
      <c r="H159" s="179">
        <v>1</v>
      </c>
      <c r="L159" s="161"/>
      <c r="M159" s="199"/>
      <c r="N159" s="200"/>
      <c r="O159" s="200"/>
      <c r="P159" s="200"/>
      <c r="Q159" s="200"/>
      <c r="R159" s="200"/>
      <c r="S159" s="200"/>
      <c r="T159" s="201"/>
      <c r="AT159" s="169" t="s">
        <v>137</v>
      </c>
      <c r="AU159" s="169" t="s">
        <v>22</v>
      </c>
      <c r="AV159" s="11" t="s">
        <v>81</v>
      </c>
      <c r="AW159" s="11" t="s">
        <v>36</v>
      </c>
      <c r="AX159" s="11" t="s">
        <v>22</v>
      </c>
      <c r="AY159" s="169" t="s">
        <v>128</v>
      </c>
    </row>
    <row r="160" spans="2:65" s="1" customFormat="1" ht="6.95" customHeight="1" x14ac:dyDescent="0.3">
      <c r="B160" s="52"/>
      <c r="C160" s="53"/>
      <c r="D160" s="53"/>
      <c r="E160" s="53"/>
      <c r="F160" s="53"/>
      <c r="G160" s="53"/>
      <c r="H160" s="53"/>
      <c r="I160" s="53"/>
      <c r="J160" s="53"/>
      <c r="K160" s="53"/>
      <c r="L160" s="37"/>
    </row>
  </sheetData>
  <autoFilter ref="C80:K159" xr:uid="{00000000-0009-0000-0000-000001000000}"/>
  <mergeCells count="9"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 xr:uid="{00000000-0004-0000-0100-000000000000}"/>
    <hyperlink ref="G1:H1" location="C54" display="2) Rekapitulace" xr:uid="{00000000-0004-0000-0100-000001000000}"/>
    <hyperlink ref="J1" location="C80" display="3) Soupis prací" xr:uid="{00000000-0004-0000-0100-000002000000}"/>
    <hyperlink ref="L1:V1" location="'Rekapitulace stavby'!C2" display="Rekapitulace stavby" xr:uid="{00000000-0004-0000-0100-000003000000}"/>
  </hyperlinks>
  <pageMargins left="0.58333330000000005" right="0.58333330000000005" top="0.58333330000000005" bottom="0.58333330000000005" header="0" footer="0"/>
  <pageSetup paperSize="9" scale="70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R349"/>
  <sheetViews>
    <sheetView showGridLines="0" zoomScale="85" zoomScaleNormal="85" workbookViewId="0">
      <pane ySplit="1" topLeftCell="A324" activePane="bottomLeft" state="frozen"/>
      <selection pane="bottomLeft" activeCell="J68" sqref="J68"/>
    </sheetView>
  </sheetViews>
  <sheetFormatPr defaultColWidth="8.6640625" defaultRowHeight="13.5" x14ac:dyDescent="0.3"/>
  <cols>
    <col min="1" max="1" width="8.1640625" customWidth="1"/>
    <col min="2" max="2" width="1.6640625" customWidth="1"/>
    <col min="3" max="4" width="4.16406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1640625" hidden="1" customWidth="1"/>
    <col min="19" max="19" width="8.1640625" hidden="1" customWidth="1"/>
    <col min="20" max="20" width="29.6640625" hidden="1" customWidth="1"/>
    <col min="21" max="21" width="16.1640625" hidden="1" customWidth="1"/>
    <col min="22" max="22" width="12.1640625" customWidth="1"/>
    <col min="23" max="23" width="16.1640625" customWidth="1"/>
    <col min="24" max="24" width="12.1640625" customWidth="1"/>
    <col min="25" max="25" width="15" customWidth="1"/>
    <col min="26" max="26" width="11" customWidth="1"/>
    <col min="27" max="27" width="15" customWidth="1"/>
    <col min="28" max="28" width="16.1640625" customWidth="1"/>
    <col min="29" max="29" width="11" customWidth="1"/>
    <col min="30" max="30" width="15" customWidth="1"/>
    <col min="31" max="31" width="16.1640625" customWidth="1"/>
    <col min="44" max="65" width="9.1640625" hidden="1" customWidth="1"/>
  </cols>
  <sheetData>
    <row r="1" spans="1:70" ht="21.75" customHeight="1" x14ac:dyDescent="0.3">
      <c r="A1" s="94"/>
      <c r="B1" s="16"/>
      <c r="C1" s="16"/>
      <c r="D1" s="17" t="s">
        <v>1</v>
      </c>
      <c r="E1" s="16"/>
      <c r="F1" s="95" t="s">
        <v>86</v>
      </c>
      <c r="G1" s="385" t="s">
        <v>87</v>
      </c>
      <c r="H1" s="385"/>
      <c r="I1" s="16"/>
      <c r="J1" s="95" t="s">
        <v>88</v>
      </c>
      <c r="K1" s="17" t="s">
        <v>89</v>
      </c>
      <c r="L1" s="95" t="s">
        <v>90</v>
      </c>
      <c r="M1" s="95"/>
      <c r="N1" s="95"/>
      <c r="O1" s="95"/>
      <c r="P1" s="95"/>
      <c r="Q1" s="95"/>
      <c r="R1" s="95"/>
      <c r="S1" s="95"/>
      <c r="T1" s="95"/>
      <c r="U1" s="96"/>
      <c r="V1" s="96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52" t="s">
        <v>8</v>
      </c>
      <c r="M2" s="353"/>
      <c r="N2" s="353"/>
      <c r="O2" s="353"/>
      <c r="P2" s="353"/>
      <c r="Q2" s="353"/>
      <c r="R2" s="353"/>
      <c r="S2" s="353"/>
      <c r="T2" s="353"/>
      <c r="U2" s="353"/>
      <c r="V2" s="353"/>
      <c r="AT2" s="23" t="s">
        <v>83</v>
      </c>
      <c r="AZ2" s="97" t="s">
        <v>266</v>
      </c>
      <c r="BA2" s="97" t="s">
        <v>266</v>
      </c>
      <c r="BB2" s="97" t="s">
        <v>5</v>
      </c>
      <c r="BC2" s="97" t="s">
        <v>267</v>
      </c>
      <c r="BD2" s="97" t="s">
        <v>81</v>
      </c>
    </row>
    <row r="3" spans="1:70" ht="6.95" customHeight="1" x14ac:dyDescent="0.3">
      <c r="B3" s="24"/>
      <c r="C3" s="25"/>
      <c r="D3" s="25"/>
      <c r="E3" s="25"/>
      <c r="F3" s="25"/>
      <c r="G3" s="25"/>
      <c r="H3" s="25"/>
      <c r="I3" s="25"/>
      <c r="J3" s="25"/>
      <c r="K3" s="26"/>
      <c r="AT3" s="23" t="s">
        <v>81</v>
      </c>
      <c r="AZ3" s="97" t="s">
        <v>268</v>
      </c>
      <c r="BA3" s="97" t="s">
        <v>268</v>
      </c>
      <c r="BB3" s="97" t="s">
        <v>5</v>
      </c>
      <c r="BC3" s="97" t="s">
        <v>269</v>
      </c>
      <c r="BD3" s="97" t="s">
        <v>81</v>
      </c>
    </row>
    <row r="4" spans="1:70" ht="36.950000000000003" customHeight="1" x14ac:dyDescent="0.3">
      <c r="B4" s="27"/>
      <c r="C4" s="28"/>
      <c r="D4" s="29" t="s">
        <v>95</v>
      </c>
      <c r="E4" s="28"/>
      <c r="F4" s="28"/>
      <c r="G4" s="28"/>
      <c r="H4" s="28"/>
      <c r="I4" s="28"/>
      <c r="J4" s="28"/>
      <c r="K4" s="30"/>
      <c r="M4" s="31" t="s">
        <v>13</v>
      </c>
      <c r="AT4" s="23" t="s">
        <v>6</v>
      </c>
      <c r="AZ4" s="97" t="s">
        <v>270</v>
      </c>
      <c r="BA4" s="97" t="s">
        <v>270</v>
      </c>
      <c r="BB4" s="97" t="s">
        <v>5</v>
      </c>
      <c r="BC4" s="97" t="s">
        <v>271</v>
      </c>
      <c r="BD4" s="97" t="s">
        <v>81</v>
      </c>
    </row>
    <row r="5" spans="1:70" ht="6.95" customHeight="1" x14ac:dyDescent="0.3">
      <c r="B5" s="27"/>
      <c r="C5" s="28"/>
      <c r="D5" s="28"/>
      <c r="E5" s="28"/>
      <c r="F5" s="28"/>
      <c r="G5" s="28"/>
      <c r="H5" s="28"/>
      <c r="I5" s="28"/>
      <c r="J5" s="28"/>
      <c r="K5" s="30"/>
      <c r="AZ5" s="97" t="s">
        <v>272</v>
      </c>
      <c r="BA5" s="97" t="s">
        <v>272</v>
      </c>
      <c r="BB5" s="97" t="s">
        <v>5</v>
      </c>
      <c r="BC5" s="97" t="s">
        <v>273</v>
      </c>
      <c r="BD5" s="97" t="s">
        <v>81</v>
      </c>
    </row>
    <row r="6" spans="1:70" ht="15" x14ac:dyDescent="0.3">
      <c r="B6" s="27"/>
      <c r="C6" s="28"/>
      <c r="D6" s="35" t="s">
        <v>17</v>
      </c>
      <c r="E6" s="28"/>
      <c r="F6" s="28"/>
      <c r="G6" s="28"/>
      <c r="H6" s="28"/>
      <c r="I6" s="28"/>
      <c r="J6" s="28"/>
      <c r="K6" s="30"/>
      <c r="AZ6" s="97" t="s">
        <v>91</v>
      </c>
      <c r="BA6" s="97" t="s">
        <v>91</v>
      </c>
      <c r="BB6" s="97" t="s">
        <v>5</v>
      </c>
      <c r="BC6" s="97" t="s">
        <v>274</v>
      </c>
      <c r="BD6" s="97" t="s">
        <v>81</v>
      </c>
    </row>
    <row r="7" spans="1:70" ht="22.5" customHeight="1" x14ac:dyDescent="0.3">
      <c r="B7" s="27"/>
      <c r="C7" s="28"/>
      <c r="D7" s="28"/>
      <c r="E7" s="386" t="str">
        <f>'Rekapitulace stavby'!K6</f>
        <v>Zastávka lodní dopravy Osada</v>
      </c>
      <c r="F7" s="387"/>
      <c r="G7" s="387"/>
      <c r="H7" s="387"/>
      <c r="I7" s="28"/>
      <c r="J7" s="28"/>
      <c r="K7" s="30"/>
      <c r="AZ7" s="97" t="s">
        <v>275</v>
      </c>
      <c r="BA7" s="97" t="s">
        <v>275</v>
      </c>
      <c r="BB7" s="97" t="s">
        <v>5</v>
      </c>
      <c r="BC7" s="97" t="s">
        <v>276</v>
      </c>
      <c r="BD7" s="97" t="s">
        <v>81</v>
      </c>
    </row>
    <row r="8" spans="1:70" s="1" customFormat="1" ht="15" x14ac:dyDescent="0.3">
      <c r="B8" s="37"/>
      <c r="C8" s="38"/>
      <c r="D8" s="35" t="s">
        <v>99</v>
      </c>
      <c r="E8" s="38"/>
      <c r="F8" s="38"/>
      <c r="G8" s="38"/>
      <c r="H8" s="38"/>
      <c r="I8" s="38"/>
      <c r="J8" s="38"/>
      <c r="K8" s="41"/>
      <c r="AZ8" s="97" t="s">
        <v>93</v>
      </c>
      <c r="BA8" s="97" t="s">
        <v>93</v>
      </c>
      <c r="BB8" s="97" t="s">
        <v>5</v>
      </c>
      <c r="BC8" s="97" t="s">
        <v>277</v>
      </c>
      <c r="BD8" s="97" t="s">
        <v>81</v>
      </c>
    </row>
    <row r="9" spans="1:70" s="1" customFormat="1" ht="36.950000000000003" customHeight="1" x14ac:dyDescent="0.3">
      <c r="B9" s="37"/>
      <c r="C9" s="38"/>
      <c r="D9" s="38"/>
      <c r="E9" s="388" t="s">
        <v>786</v>
      </c>
      <c r="F9" s="389"/>
      <c r="G9" s="389"/>
      <c r="H9" s="389"/>
      <c r="I9" s="38"/>
      <c r="J9" s="38"/>
      <c r="K9" s="41"/>
      <c r="AZ9" s="97" t="s">
        <v>278</v>
      </c>
      <c r="BA9" s="97" t="s">
        <v>278</v>
      </c>
      <c r="BB9" s="97" t="s">
        <v>5</v>
      </c>
      <c r="BC9" s="97" t="s">
        <v>279</v>
      </c>
      <c r="BD9" s="97" t="s">
        <v>81</v>
      </c>
    </row>
    <row r="10" spans="1:70" s="1" customFormat="1" x14ac:dyDescent="0.3">
      <c r="B10" s="37"/>
      <c r="C10" s="38"/>
      <c r="D10" s="38"/>
      <c r="E10" s="38"/>
      <c r="F10" s="38"/>
      <c r="G10" s="38"/>
      <c r="H10" s="38"/>
      <c r="I10" s="38"/>
      <c r="J10" s="38"/>
      <c r="K10" s="41"/>
    </row>
    <row r="11" spans="1:70" s="1" customFormat="1" ht="14.45" customHeight="1" x14ac:dyDescent="0.3">
      <c r="B11" s="37"/>
      <c r="C11" s="38"/>
      <c r="D11" s="35" t="s">
        <v>20</v>
      </c>
      <c r="E11" s="38"/>
      <c r="F11" s="33" t="s">
        <v>80</v>
      </c>
      <c r="G11" s="38"/>
      <c r="H11" s="38"/>
      <c r="I11" s="35" t="s">
        <v>21</v>
      </c>
      <c r="J11" s="33" t="s">
        <v>5</v>
      </c>
      <c r="K11" s="41"/>
    </row>
    <row r="12" spans="1:70" s="1" customFormat="1" ht="14.45" customHeight="1" x14ac:dyDescent="0.3">
      <c r="B12" s="37"/>
      <c r="C12" s="38"/>
      <c r="D12" s="35" t="s">
        <v>23</v>
      </c>
      <c r="E12" s="38"/>
      <c r="F12" s="33" t="s">
        <v>787</v>
      </c>
      <c r="G12" s="38"/>
      <c r="H12" s="38"/>
      <c r="I12" s="35" t="s">
        <v>25</v>
      </c>
      <c r="J12" s="98">
        <f>'Rekapitulace stavby'!AN8</f>
        <v>43801</v>
      </c>
      <c r="K12" s="41"/>
    </row>
    <row r="13" spans="1:70" s="1" customFormat="1" ht="11.1" customHeight="1" x14ac:dyDescent="0.3">
      <c r="B13" s="37"/>
      <c r="C13" s="38"/>
      <c r="D13" s="38"/>
      <c r="E13" s="38"/>
      <c r="F13" s="38"/>
      <c r="G13" s="38"/>
      <c r="H13" s="38"/>
      <c r="I13" s="38"/>
      <c r="J13" s="38"/>
      <c r="K13" s="41"/>
    </row>
    <row r="14" spans="1:70" s="1" customFormat="1" ht="14.45" customHeight="1" x14ac:dyDescent="0.3">
      <c r="B14" s="37"/>
      <c r="C14" s="38"/>
      <c r="D14" s="35" t="s">
        <v>28</v>
      </c>
      <c r="E14" s="38"/>
      <c r="F14" s="38"/>
      <c r="G14" s="38"/>
      <c r="H14" s="38"/>
      <c r="I14" s="35" t="s">
        <v>29</v>
      </c>
      <c r="J14" s="33" t="s">
        <v>5</v>
      </c>
      <c r="K14" s="41"/>
    </row>
    <row r="15" spans="1:70" s="1" customFormat="1" ht="18" customHeight="1" x14ac:dyDescent="0.3">
      <c r="B15" s="37"/>
      <c r="C15" s="38"/>
      <c r="D15" s="38"/>
      <c r="E15" s="33" t="s">
        <v>30</v>
      </c>
      <c r="F15" s="38"/>
      <c r="G15" s="38"/>
      <c r="H15" s="38"/>
      <c r="I15" s="35" t="s">
        <v>31</v>
      </c>
      <c r="J15" s="33" t="s">
        <v>5</v>
      </c>
      <c r="K15" s="41"/>
    </row>
    <row r="16" spans="1:70" s="1" customFormat="1" ht="6.95" customHeight="1" x14ac:dyDescent="0.3">
      <c r="B16" s="37"/>
      <c r="C16" s="38"/>
      <c r="D16" s="38"/>
      <c r="E16" s="38"/>
      <c r="F16" s="38"/>
      <c r="G16" s="38"/>
      <c r="H16" s="38"/>
      <c r="I16" s="38"/>
      <c r="J16" s="38"/>
      <c r="K16" s="41"/>
    </row>
    <row r="17" spans="2:11" s="1" customFormat="1" ht="14.45" customHeight="1" x14ac:dyDescent="0.3">
      <c r="B17" s="37"/>
      <c r="C17" s="38"/>
      <c r="D17" s="35" t="s">
        <v>32</v>
      </c>
      <c r="E17" s="38"/>
      <c r="F17" s="38"/>
      <c r="G17" s="38"/>
      <c r="H17" s="38"/>
      <c r="I17" s="35" t="s">
        <v>29</v>
      </c>
      <c r="J17" s="33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7"/>
      <c r="C18" s="38"/>
      <c r="D18" s="38"/>
      <c r="E18" s="33" t="str">
        <f>IF('Rekapitulace stavby'!E14="Vyplň údaj","",IF('Rekapitulace stavby'!E14="","",'Rekapitulace stavby'!E14))</f>
        <v xml:space="preserve"> </v>
      </c>
      <c r="F18" s="38"/>
      <c r="G18" s="38"/>
      <c r="H18" s="38"/>
      <c r="I18" s="35" t="s">
        <v>31</v>
      </c>
      <c r="J18" s="33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7"/>
      <c r="C19" s="38"/>
      <c r="D19" s="38"/>
      <c r="E19" s="38"/>
      <c r="F19" s="38"/>
      <c r="G19" s="38"/>
      <c r="H19" s="38"/>
      <c r="I19" s="38"/>
      <c r="J19" s="38"/>
      <c r="K19" s="41"/>
    </row>
    <row r="20" spans="2:11" s="1" customFormat="1" ht="14.45" customHeight="1" x14ac:dyDescent="0.3">
      <c r="B20" s="37"/>
      <c r="C20" s="38"/>
      <c r="D20" s="35" t="s">
        <v>34</v>
      </c>
      <c r="E20" s="38"/>
      <c r="F20" s="38"/>
      <c r="G20" s="38"/>
      <c r="H20" s="38"/>
      <c r="I20" s="35" t="s">
        <v>29</v>
      </c>
      <c r="J20" s="33" t="s">
        <v>5</v>
      </c>
      <c r="K20" s="41"/>
    </row>
    <row r="21" spans="2:11" s="1" customFormat="1" ht="18" customHeight="1" x14ac:dyDescent="0.3">
      <c r="B21" s="37"/>
      <c r="C21" s="38"/>
      <c r="D21" s="38"/>
      <c r="E21" s="33" t="s">
        <v>35</v>
      </c>
      <c r="F21" s="38"/>
      <c r="G21" s="38"/>
      <c r="H21" s="38"/>
      <c r="I21" s="35" t="s">
        <v>31</v>
      </c>
      <c r="J21" s="33" t="s">
        <v>5</v>
      </c>
      <c r="K21" s="41"/>
    </row>
    <row r="22" spans="2:11" s="1" customFormat="1" ht="6.95" customHeight="1" x14ac:dyDescent="0.3">
      <c r="B22" s="37"/>
      <c r="C22" s="38"/>
      <c r="D22" s="38"/>
      <c r="E22" s="38"/>
      <c r="F22" s="38"/>
      <c r="G22" s="38"/>
      <c r="H22" s="38"/>
      <c r="I22" s="38"/>
      <c r="J22" s="38"/>
      <c r="K22" s="41"/>
    </row>
    <row r="23" spans="2:11" s="1" customFormat="1" ht="14.45" customHeight="1" x14ac:dyDescent="0.3">
      <c r="B23" s="37"/>
      <c r="C23" s="38"/>
      <c r="D23" s="35" t="s">
        <v>37</v>
      </c>
      <c r="E23" s="38"/>
      <c r="F23" s="38"/>
      <c r="G23" s="38"/>
      <c r="H23" s="38"/>
      <c r="I23" s="38"/>
      <c r="J23" s="38"/>
      <c r="K23" s="41"/>
    </row>
    <row r="24" spans="2:11" s="6" customFormat="1" ht="22.5" customHeight="1" x14ac:dyDescent="0.3">
      <c r="B24" s="99"/>
      <c r="C24" s="100"/>
      <c r="D24" s="100"/>
      <c r="E24" s="379" t="s">
        <v>5</v>
      </c>
      <c r="F24" s="379"/>
      <c r="G24" s="379"/>
      <c r="H24" s="379"/>
      <c r="I24" s="100"/>
      <c r="J24" s="100"/>
      <c r="K24" s="101"/>
    </row>
    <row r="25" spans="2:11" s="1" customFormat="1" ht="6.95" customHeight="1" x14ac:dyDescent="0.3">
      <c r="B25" s="37"/>
      <c r="C25" s="38"/>
      <c r="D25" s="38"/>
      <c r="E25" s="38"/>
      <c r="F25" s="38"/>
      <c r="G25" s="38"/>
      <c r="H25" s="38"/>
      <c r="I25" s="38"/>
      <c r="J25" s="38"/>
      <c r="K25" s="41"/>
    </row>
    <row r="26" spans="2:11" s="1" customFormat="1" ht="6.95" customHeight="1" x14ac:dyDescent="0.3">
      <c r="B26" s="37"/>
      <c r="C26" s="38"/>
      <c r="D26" s="64"/>
      <c r="E26" s="64"/>
      <c r="F26" s="64"/>
      <c r="G26" s="64"/>
      <c r="H26" s="64"/>
      <c r="I26" s="64"/>
      <c r="J26" s="64"/>
      <c r="K26" s="102"/>
    </row>
    <row r="27" spans="2:11" s="1" customFormat="1" ht="25.35" customHeight="1" x14ac:dyDescent="0.3">
      <c r="B27" s="37"/>
      <c r="C27" s="38"/>
      <c r="D27" s="103" t="s">
        <v>38</v>
      </c>
      <c r="E27" s="38"/>
      <c r="F27" s="38"/>
      <c r="G27" s="38"/>
      <c r="H27" s="38"/>
      <c r="I27" s="38"/>
      <c r="J27" s="104">
        <f>ROUND(J56,2)</f>
        <v>0</v>
      </c>
      <c r="K27" s="41"/>
    </row>
    <row r="28" spans="2:11" s="1" customFormat="1" ht="6.95" customHeight="1" x14ac:dyDescent="0.3">
      <c r="B28" s="37"/>
      <c r="C28" s="38"/>
      <c r="D28" s="64"/>
      <c r="E28" s="64"/>
      <c r="F28" s="64"/>
      <c r="G28" s="64"/>
      <c r="H28" s="64"/>
      <c r="I28" s="64"/>
      <c r="J28" s="64"/>
      <c r="K28" s="102"/>
    </row>
    <row r="29" spans="2:11" s="1" customFormat="1" ht="14.45" customHeight="1" x14ac:dyDescent="0.3">
      <c r="B29" s="37"/>
      <c r="C29" s="38"/>
      <c r="D29" s="38"/>
      <c r="E29" s="38"/>
      <c r="F29" s="42" t="s">
        <v>40</v>
      </c>
      <c r="G29" s="38"/>
      <c r="H29" s="38"/>
      <c r="I29" s="42" t="s">
        <v>39</v>
      </c>
      <c r="J29" s="42" t="s">
        <v>41</v>
      </c>
      <c r="K29" s="41"/>
    </row>
    <row r="30" spans="2:11" s="1" customFormat="1" ht="14.45" customHeight="1" x14ac:dyDescent="0.3">
      <c r="B30" s="37"/>
      <c r="C30" s="38"/>
      <c r="D30" s="45" t="s">
        <v>42</v>
      </c>
      <c r="E30" s="45" t="s">
        <v>43</v>
      </c>
      <c r="F30" s="105">
        <f>ROUND(SUM(BE87:BE348), 2)</f>
        <v>0</v>
      </c>
      <c r="G30" s="38"/>
      <c r="H30" s="38"/>
      <c r="I30" s="106">
        <v>0.21</v>
      </c>
      <c r="J30" s="105">
        <f>ROUND(ROUND((SUM(BE87:BE348)), 2)*I30, 2)</f>
        <v>0</v>
      </c>
      <c r="K30" s="41"/>
    </row>
    <row r="31" spans="2:11" s="1" customFormat="1" ht="14.45" customHeight="1" x14ac:dyDescent="0.3">
      <c r="B31" s="37"/>
      <c r="C31" s="38"/>
      <c r="D31" s="38"/>
      <c r="E31" s="45" t="s">
        <v>44</v>
      </c>
      <c r="F31" s="105">
        <f>ROUND(SUM(BF87:BF348), 2)</f>
        <v>0</v>
      </c>
      <c r="G31" s="38"/>
      <c r="H31" s="38"/>
      <c r="I31" s="106">
        <v>0.15</v>
      </c>
      <c r="J31" s="105">
        <f>ROUND(ROUND((SUM(BF87:BF348)), 2)*I31, 2)</f>
        <v>0</v>
      </c>
      <c r="K31" s="41"/>
    </row>
    <row r="32" spans="2:11" s="1" customFormat="1" ht="14.45" hidden="1" customHeight="1" x14ac:dyDescent="0.3">
      <c r="B32" s="37"/>
      <c r="C32" s="38"/>
      <c r="D32" s="38"/>
      <c r="E32" s="45" t="s">
        <v>45</v>
      </c>
      <c r="F32" s="105">
        <f>ROUND(SUM(BG87:BG348), 2)</f>
        <v>0</v>
      </c>
      <c r="G32" s="38"/>
      <c r="H32" s="38"/>
      <c r="I32" s="106">
        <v>0.21</v>
      </c>
      <c r="J32" s="105">
        <v>0</v>
      </c>
      <c r="K32" s="41"/>
    </row>
    <row r="33" spans="2:11" s="1" customFormat="1" ht="14.45" hidden="1" customHeight="1" x14ac:dyDescent="0.3">
      <c r="B33" s="37"/>
      <c r="C33" s="38"/>
      <c r="D33" s="38"/>
      <c r="E33" s="45" t="s">
        <v>46</v>
      </c>
      <c r="F33" s="105">
        <f>ROUND(SUM(BH87:BH348), 2)</f>
        <v>0</v>
      </c>
      <c r="G33" s="38"/>
      <c r="H33" s="38"/>
      <c r="I33" s="106">
        <v>0.15</v>
      </c>
      <c r="J33" s="105">
        <v>0</v>
      </c>
      <c r="K33" s="41"/>
    </row>
    <row r="34" spans="2:11" s="1" customFormat="1" ht="14.45" hidden="1" customHeight="1" x14ac:dyDescent="0.3">
      <c r="B34" s="37"/>
      <c r="C34" s="38"/>
      <c r="D34" s="38"/>
      <c r="E34" s="45" t="s">
        <v>47</v>
      </c>
      <c r="F34" s="105">
        <f>ROUND(SUM(BI87:BI348), 2)</f>
        <v>0</v>
      </c>
      <c r="G34" s="38"/>
      <c r="H34" s="38"/>
      <c r="I34" s="106">
        <v>0</v>
      </c>
      <c r="J34" s="105">
        <v>0</v>
      </c>
      <c r="K34" s="41"/>
    </row>
    <row r="35" spans="2:11" s="1" customFormat="1" ht="6.95" customHeight="1" x14ac:dyDescent="0.3">
      <c r="B35" s="37"/>
      <c r="C35" s="38"/>
      <c r="D35" s="38"/>
      <c r="E35" s="38"/>
      <c r="F35" s="38"/>
      <c r="G35" s="38"/>
      <c r="H35" s="38"/>
      <c r="I35" s="38"/>
      <c r="J35" s="38"/>
      <c r="K35" s="41"/>
    </row>
    <row r="36" spans="2:11" s="1" customFormat="1" ht="25.35" customHeight="1" x14ac:dyDescent="0.3">
      <c r="B36" s="37"/>
      <c r="C36" s="47"/>
      <c r="D36" s="48" t="s">
        <v>48</v>
      </c>
      <c r="E36" s="49"/>
      <c r="F36" s="49"/>
      <c r="G36" s="107" t="s">
        <v>49</v>
      </c>
      <c r="H36" s="50" t="s">
        <v>50</v>
      </c>
      <c r="I36" s="49"/>
      <c r="J36" s="108">
        <f>SUM(J27:J34)</f>
        <v>0</v>
      </c>
      <c r="K36" s="109"/>
    </row>
    <row r="37" spans="2:11" s="1" customFormat="1" ht="14.45" customHeight="1" x14ac:dyDescent="0.3">
      <c r="B37" s="52"/>
      <c r="C37" s="53"/>
      <c r="D37" s="53"/>
      <c r="E37" s="53"/>
      <c r="F37" s="53"/>
      <c r="G37" s="53"/>
      <c r="H37" s="53"/>
      <c r="I37" s="53"/>
      <c r="J37" s="53"/>
      <c r="K37" s="54"/>
    </row>
    <row r="41" spans="2:11" s="1" customFormat="1" ht="6.95" customHeight="1" x14ac:dyDescent="0.3">
      <c r="B41" s="55"/>
      <c r="C41" s="56"/>
      <c r="D41" s="56"/>
      <c r="E41" s="56"/>
      <c r="F41" s="56"/>
      <c r="G41" s="56"/>
      <c r="H41" s="56"/>
      <c r="I41" s="56"/>
      <c r="J41" s="56"/>
      <c r="K41" s="110"/>
    </row>
    <row r="42" spans="2:11" s="1" customFormat="1" ht="36.950000000000003" customHeight="1" x14ac:dyDescent="0.3">
      <c r="B42" s="37"/>
      <c r="C42" s="29" t="s">
        <v>102</v>
      </c>
      <c r="D42" s="38"/>
      <c r="E42" s="38"/>
      <c r="F42" s="38"/>
      <c r="G42" s="38"/>
      <c r="H42" s="38"/>
      <c r="I42" s="38"/>
      <c r="J42" s="38"/>
      <c r="K42" s="41"/>
    </row>
    <row r="43" spans="2:11" s="1" customFormat="1" ht="6.95" customHeight="1" x14ac:dyDescent="0.3">
      <c r="B43" s="37"/>
      <c r="C43" s="38"/>
      <c r="D43" s="38"/>
      <c r="E43" s="38"/>
      <c r="F43" s="38"/>
      <c r="G43" s="38"/>
      <c r="H43" s="38"/>
      <c r="I43" s="38"/>
      <c r="J43" s="38"/>
      <c r="K43" s="41"/>
    </row>
    <row r="44" spans="2:11" s="1" customFormat="1" ht="14.45" customHeight="1" x14ac:dyDescent="0.3">
      <c r="B44" s="37"/>
      <c r="C44" s="35" t="s">
        <v>17</v>
      </c>
      <c r="D44" s="38"/>
      <c r="E44" s="38"/>
      <c r="F44" s="38"/>
      <c r="G44" s="38"/>
      <c r="H44" s="38"/>
      <c r="I44" s="38"/>
      <c r="J44" s="38"/>
      <c r="K44" s="41"/>
    </row>
    <row r="45" spans="2:11" s="1" customFormat="1" ht="22.5" customHeight="1" x14ac:dyDescent="0.3">
      <c r="B45" s="37"/>
      <c r="C45" s="38"/>
      <c r="D45" s="38"/>
      <c r="E45" s="386" t="str">
        <f>E7</f>
        <v>Zastávka lodní dopravy Osada</v>
      </c>
      <c r="F45" s="387"/>
      <c r="G45" s="387"/>
      <c r="H45" s="387"/>
      <c r="I45" s="38"/>
      <c r="J45" s="38"/>
      <c r="K45" s="41"/>
    </row>
    <row r="46" spans="2:11" s="1" customFormat="1" ht="14.45" customHeight="1" x14ac:dyDescent="0.3">
      <c r="B46" s="37"/>
      <c r="C46" s="35" t="s">
        <v>99</v>
      </c>
      <c r="D46" s="38"/>
      <c r="E46" s="38"/>
      <c r="F46" s="38"/>
      <c r="G46" s="38"/>
      <c r="H46" s="38"/>
      <c r="I46" s="38"/>
      <c r="J46" s="38"/>
      <c r="K46" s="41"/>
    </row>
    <row r="47" spans="2:11" s="1" customFormat="1" ht="23.25" customHeight="1" x14ac:dyDescent="0.3">
      <c r="B47" s="37"/>
      <c r="C47" s="38"/>
      <c r="D47" s="38"/>
      <c r="E47" s="388" t="str">
        <f>+E9</f>
        <v>1 - SO 01 Bezbarierový chodník, schodiště</v>
      </c>
      <c r="F47" s="389"/>
      <c r="G47" s="389"/>
      <c r="H47" s="389"/>
      <c r="I47" s="38"/>
      <c r="J47" s="38"/>
      <c r="K47" s="41"/>
    </row>
    <row r="48" spans="2:11" s="1" customFormat="1" ht="6.95" customHeight="1" x14ac:dyDescent="0.3">
      <c r="B48" s="37"/>
      <c r="C48" s="38"/>
      <c r="D48" s="38"/>
      <c r="E48" s="38"/>
      <c r="F48" s="38"/>
      <c r="G48" s="38"/>
      <c r="H48" s="38"/>
      <c r="I48" s="38"/>
      <c r="J48" s="38"/>
      <c r="K48" s="41"/>
    </row>
    <row r="49" spans="2:47" s="1" customFormat="1" ht="18" customHeight="1" x14ac:dyDescent="0.3">
      <c r="B49" s="37"/>
      <c r="C49" s="35" t="s">
        <v>23</v>
      </c>
      <c r="D49" s="38"/>
      <c r="E49" s="38"/>
      <c r="F49" s="33" t="str">
        <f>F12</f>
        <v>Brněnská přehrada, místo -Sokolské koupaliště-Osada</v>
      </c>
      <c r="G49" s="38"/>
      <c r="H49" s="38"/>
      <c r="I49" s="35" t="s">
        <v>25</v>
      </c>
      <c r="J49" s="98">
        <f>IF(J12="","",J12)</f>
        <v>43801</v>
      </c>
      <c r="K49" s="41"/>
    </row>
    <row r="50" spans="2:47" s="1" customFormat="1" ht="6.95" customHeight="1" x14ac:dyDescent="0.3">
      <c r="B50" s="37"/>
      <c r="C50" s="38"/>
      <c r="D50" s="38"/>
      <c r="E50" s="38"/>
      <c r="F50" s="38"/>
      <c r="G50" s="38"/>
      <c r="H50" s="38"/>
      <c r="I50" s="38"/>
      <c r="J50" s="38"/>
      <c r="K50" s="41"/>
    </row>
    <row r="51" spans="2:47" s="1" customFormat="1" ht="15" x14ac:dyDescent="0.3">
      <c r="B51" s="37"/>
      <c r="C51" s="35" t="s">
        <v>28</v>
      </c>
      <c r="D51" s="38"/>
      <c r="E51" s="38"/>
      <c r="F51" s="33" t="str">
        <f>E15</f>
        <v>DPMB, a.s., Hlinky 151, 656 46 Brno</v>
      </c>
      <c r="G51" s="38"/>
      <c r="H51" s="38"/>
      <c r="I51" s="35" t="s">
        <v>34</v>
      </c>
      <c r="J51" s="33" t="str">
        <f>E21</f>
        <v>CAB minerals, s.r.o., Ing. P. Kučínský</v>
      </c>
      <c r="K51" s="41"/>
    </row>
    <row r="52" spans="2:47" s="1" customFormat="1" ht="14.45" customHeight="1" x14ac:dyDescent="0.3">
      <c r="B52" s="37"/>
      <c r="C52" s="35" t="s">
        <v>32</v>
      </c>
      <c r="D52" s="38"/>
      <c r="E52" s="38"/>
      <c r="F52" s="33" t="str">
        <f>IF(E18="","",E18)</f>
        <v xml:space="preserve"> </v>
      </c>
      <c r="G52" s="38"/>
      <c r="H52" s="38"/>
      <c r="I52" s="38"/>
      <c r="J52" s="38"/>
      <c r="K52" s="41"/>
    </row>
    <row r="53" spans="2:47" s="1" customFormat="1" ht="10.35" customHeight="1" x14ac:dyDescent="0.3">
      <c r="B53" s="37"/>
      <c r="C53" s="38"/>
      <c r="D53" s="38"/>
      <c r="E53" s="38"/>
      <c r="F53" s="38"/>
      <c r="G53" s="38"/>
      <c r="H53" s="38"/>
      <c r="I53" s="38"/>
      <c r="J53" s="38"/>
      <c r="K53" s="41"/>
    </row>
    <row r="54" spans="2:47" s="1" customFormat="1" ht="29.25" customHeight="1" x14ac:dyDescent="0.3">
      <c r="B54" s="37"/>
      <c r="C54" s="111" t="s">
        <v>103</v>
      </c>
      <c r="D54" s="47"/>
      <c r="E54" s="47"/>
      <c r="F54" s="47"/>
      <c r="G54" s="47"/>
      <c r="H54" s="47"/>
      <c r="I54" s="47"/>
      <c r="J54" s="112" t="s">
        <v>104</v>
      </c>
      <c r="K54" s="51"/>
    </row>
    <row r="55" spans="2:47" s="1" customFormat="1" ht="10.35" customHeight="1" x14ac:dyDescent="0.3">
      <c r="B55" s="37"/>
      <c r="C55" s="38"/>
      <c r="D55" s="38"/>
      <c r="E55" s="38"/>
      <c r="F55" s="38"/>
      <c r="G55" s="38"/>
      <c r="H55" s="38"/>
      <c r="I55" s="38"/>
      <c r="J55" s="38"/>
      <c r="K55" s="41"/>
    </row>
    <row r="56" spans="2:47" s="1" customFormat="1" ht="29.25" customHeight="1" x14ac:dyDescent="0.3">
      <c r="B56" s="37"/>
      <c r="C56" s="113" t="s">
        <v>105</v>
      </c>
      <c r="D56" s="38"/>
      <c r="E56" s="38"/>
      <c r="F56" s="38"/>
      <c r="G56" s="38"/>
      <c r="H56" s="38"/>
      <c r="I56" s="38"/>
      <c r="J56" s="104">
        <f>J87+J68</f>
        <v>0</v>
      </c>
      <c r="K56" s="41"/>
      <c r="AU56" s="23" t="s">
        <v>106</v>
      </c>
    </row>
    <row r="57" spans="2:47" s="7" customFormat="1" ht="24.95" customHeight="1" x14ac:dyDescent="0.3">
      <c r="B57" s="114"/>
      <c r="C57" s="115"/>
      <c r="D57" s="116" t="s">
        <v>107</v>
      </c>
      <c r="E57" s="117"/>
      <c r="F57" s="117"/>
      <c r="G57" s="117"/>
      <c r="H57" s="117"/>
      <c r="I57" s="117"/>
      <c r="J57" s="118">
        <f>J88</f>
        <v>0</v>
      </c>
      <c r="K57" s="119"/>
    </row>
    <row r="58" spans="2:47" s="8" customFormat="1" ht="20.100000000000001" customHeight="1" x14ac:dyDescent="0.3">
      <c r="B58" s="120"/>
      <c r="C58" s="121"/>
      <c r="D58" s="122" t="s">
        <v>108</v>
      </c>
      <c r="E58" s="123"/>
      <c r="F58" s="123"/>
      <c r="G58" s="123"/>
      <c r="H58" s="123"/>
      <c r="I58" s="123"/>
      <c r="J58" s="124">
        <f>J89</f>
        <v>0</v>
      </c>
      <c r="K58" s="125"/>
    </row>
    <row r="59" spans="2:47" s="8" customFormat="1" ht="20.100000000000001" customHeight="1" x14ac:dyDescent="0.3">
      <c r="B59" s="120"/>
      <c r="C59" s="121"/>
      <c r="D59" s="122" t="s">
        <v>280</v>
      </c>
      <c r="E59" s="123"/>
      <c r="F59" s="123"/>
      <c r="G59" s="123"/>
      <c r="H59" s="123"/>
      <c r="I59" s="123"/>
      <c r="J59" s="124">
        <f>J164</f>
        <v>0</v>
      </c>
      <c r="K59" s="125"/>
    </row>
    <row r="60" spans="2:47" s="8" customFormat="1" ht="20.100000000000001" customHeight="1" x14ac:dyDescent="0.3">
      <c r="B60" s="120"/>
      <c r="C60" s="121"/>
      <c r="D60" s="122" t="s">
        <v>281</v>
      </c>
      <c r="E60" s="123"/>
      <c r="F60" s="123"/>
      <c r="G60" s="123"/>
      <c r="H60" s="123"/>
      <c r="I60" s="123"/>
      <c r="J60" s="124">
        <f>J192</f>
        <v>0</v>
      </c>
      <c r="K60" s="125"/>
    </row>
    <row r="61" spans="2:47" s="8" customFormat="1" ht="20.100000000000001" customHeight="1" x14ac:dyDescent="0.3">
      <c r="B61" s="120"/>
      <c r="C61" s="121"/>
      <c r="D61" s="122" t="s">
        <v>282</v>
      </c>
      <c r="E61" s="123"/>
      <c r="F61" s="123"/>
      <c r="G61" s="123"/>
      <c r="H61" s="123"/>
      <c r="I61" s="123"/>
      <c r="J61" s="124">
        <f>J212</f>
        <v>0</v>
      </c>
      <c r="K61" s="125"/>
    </row>
    <row r="62" spans="2:47" s="8" customFormat="1" ht="20.100000000000001" customHeight="1" x14ac:dyDescent="0.3">
      <c r="B62" s="120"/>
      <c r="C62" s="121"/>
      <c r="D62" s="122" t="s">
        <v>283</v>
      </c>
      <c r="E62" s="123"/>
      <c r="F62" s="123"/>
      <c r="G62" s="123"/>
      <c r="H62" s="123"/>
      <c r="I62" s="123"/>
      <c r="J62" s="124">
        <f>+J232</f>
        <v>0</v>
      </c>
      <c r="K62" s="125"/>
    </row>
    <row r="63" spans="2:47" s="8" customFormat="1" ht="20.100000000000001" customHeight="1" x14ac:dyDescent="0.3">
      <c r="B63" s="120"/>
      <c r="C63" s="121"/>
      <c r="D63" s="122" t="s">
        <v>284</v>
      </c>
      <c r="E63" s="123"/>
      <c r="F63" s="123"/>
      <c r="G63" s="123"/>
      <c r="H63" s="123"/>
      <c r="I63" s="123"/>
      <c r="J63" s="124">
        <f>J270</f>
        <v>0</v>
      </c>
      <c r="K63" s="125"/>
    </row>
    <row r="64" spans="2:47" s="8" customFormat="1" ht="20.100000000000001" customHeight="1" x14ac:dyDescent="0.3">
      <c r="B64" s="120"/>
      <c r="C64" s="121"/>
      <c r="D64" s="122" t="s">
        <v>285</v>
      </c>
      <c r="E64" s="123"/>
      <c r="F64" s="123"/>
      <c r="G64" s="123"/>
      <c r="H64" s="123"/>
      <c r="I64" s="123"/>
      <c r="J64" s="124">
        <f>J303</f>
        <v>0</v>
      </c>
      <c r="K64" s="125"/>
    </row>
    <row r="65" spans="2:12" s="8" customFormat="1" ht="20.100000000000001" customHeight="1" x14ac:dyDescent="0.3">
      <c r="B65" s="120"/>
      <c r="C65" s="121"/>
      <c r="D65" s="122" t="s">
        <v>286</v>
      </c>
      <c r="E65" s="123"/>
      <c r="F65" s="123"/>
      <c r="G65" s="123"/>
      <c r="H65" s="123"/>
      <c r="I65" s="123"/>
      <c r="J65" s="124">
        <f>J306</f>
        <v>0</v>
      </c>
      <c r="K65" s="125"/>
    </row>
    <row r="66" spans="2:12" s="7" customFormat="1" ht="24.95" customHeight="1" x14ac:dyDescent="0.3">
      <c r="B66" s="114"/>
      <c r="C66" s="115"/>
      <c r="D66" s="116" t="s">
        <v>287</v>
      </c>
      <c r="E66" s="117"/>
      <c r="F66" s="117"/>
      <c r="G66" s="117"/>
      <c r="H66" s="117"/>
      <c r="I66" s="117"/>
      <c r="J66" s="118">
        <f>J339</f>
        <v>0</v>
      </c>
      <c r="K66" s="119"/>
    </row>
    <row r="67" spans="2:12" s="8" customFormat="1" ht="20.100000000000001" customHeight="1" x14ac:dyDescent="0.3">
      <c r="B67" s="120"/>
      <c r="C67" s="121"/>
      <c r="D67" s="122" t="s">
        <v>288</v>
      </c>
      <c r="E67" s="123"/>
      <c r="F67" s="123"/>
      <c r="G67" s="123"/>
      <c r="H67" s="123"/>
      <c r="I67" s="123"/>
      <c r="J67" s="124">
        <f>J340</f>
        <v>0</v>
      </c>
      <c r="K67" s="125"/>
    </row>
    <row r="68" spans="2:12" s="1" customFormat="1" ht="21.75" customHeight="1" x14ac:dyDescent="0.3">
      <c r="B68" s="37"/>
      <c r="C68" s="38"/>
      <c r="D68" s="38"/>
      <c r="E68" s="344" t="s">
        <v>933</v>
      </c>
      <c r="F68" s="344" t="s">
        <v>934</v>
      </c>
      <c r="G68" s="38"/>
      <c r="H68" s="38"/>
      <c r="I68" s="38"/>
      <c r="J68" s="344"/>
      <c r="K68" s="41"/>
    </row>
    <row r="69" spans="2:12" s="1" customFormat="1" ht="6.95" customHeight="1" x14ac:dyDescent="0.3">
      <c r="B69" s="52"/>
      <c r="C69" s="53"/>
      <c r="D69" s="53"/>
      <c r="E69" s="53"/>
      <c r="F69" s="53"/>
      <c r="G69" s="53"/>
      <c r="H69" s="53"/>
      <c r="I69" s="53"/>
      <c r="J69" s="53"/>
      <c r="K69" s="54"/>
    </row>
    <row r="73" spans="2:12" s="1" customFormat="1" ht="6.95" customHeight="1" x14ac:dyDescent="0.3">
      <c r="B73" s="55"/>
      <c r="C73" s="56"/>
      <c r="D73" s="56"/>
      <c r="E73" s="56"/>
      <c r="F73" s="56"/>
      <c r="G73" s="56"/>
      <c r="H73" s="56"/>
      <c r="I73" s="56"/>
      <c r="J73" s="56"/>
      <c r="K73" s="56"/>
      <c r="L73" s="37"/>
    </row>
    <row r="74" spans="2:12" s="1" customFormat="1" ht="36.950000000000003" customHeight="1" x14ac:dyDescent="0.3">
      <c r="B74" s="37"/>
      <c r="C74" s="57" t="s">
        <v>112</v>
      </c>
      <c r="L74" s="37"/>
    </row>
    <row r="75" spans="2:12" s="1" customFormat="1" ht="6.95" customHeight="1" x14ac:dyDescent="0.3">
      <c r="B75" s="37"/>
      <c r="L75" s="37"/>
    </row>
    <row r="76" spans="2:12" s="1" customFormat="1" ht="14.45" customHeight="1" x14ac:dyDescent="0.3">
      <c r="B76" s="37"/>
      <c r="C76" s="59" t="s">
        <v>17</v>
      </c>
      <c r="L76" s="37"/>
    </row>
    <row r="77" spans="2:12" s="1" customFormat="1" ht="22.5" customHeight="1" x14ac:dyDescent="0.3">
      <c r="B77" s="37"/>
      <c r="E77" s="382" t="str">
        <f>E7</f>
        <v>Zastávka lodní dopravy Osada</v>
      </c>
      <c r="F77" s="383"/>
      <c r="G77" s="383"/>
      <c r="H77" s="383"/>
      <c r="L77" s="37"/>
    </row>
    <row r="78" spans="2:12" s="1" customFormat="1" ht="14.45" customHeight="1" x14ac:dyDescent="0.3">
      <c r="B78" s="37"/>
      <c r="C78" s="59" t="s">
        <v>99</v>
      </c>
      <c r="L78" s="37"/>
    </row>
    <row r="79" spans="2:12" s="1" customFormat="1" ht="23.25" customHeight="1" x14ac:dyDescent="0.3">
      <c r="B79" s="37"/>
      <c r="E79" s="362" t="str">
        <f>E9</f>
        <v>1 - SO 01 Bezbarierový chodník, schodiště</v>
      </c>
      <c r="F79" s="384"/>
      <c r="G79" s="384"/>
      <c r="H79" s="384"/>
      <c r="L79" s="37"/>
    </row>
    <row r="80" spans="2:12" s="1" customFormat="1" ht="6.95" customHeight="1" x14ac:dyDescent="0.3">
      <c r="B80" s="37"/>
      <c r="L80" s="37"/>
    </row>
    <row r="81" spans="2:65" s="1" customFormat="1" ht="18" customHeight="1" x14ac:dyDescent="0.3">
      <c r="B81" s="37"/>
      <c r="C81" s="59" t="s">
        <v>23</v>
      </c>
      <c r="F81" s="126" t="s">
        <v>785</v>
      </c>
      <c r="I81" s="59" t="s">
        <v>25</v>
      </c>
      <c r="J81" s="63">
        <v>43733</v>
      </c>
      <c r="L81" s="37"/>
    </row>
    <row r="82" spans="2:65" s="1" customFormat="1" ht="6.95" customHeight="1" x14ac:dyDescent="0.3">
      <c r="B82" s="37"/>
      <c r="L82" s="37"/>
    </row>
    <row r="83" spans="2:65" s="1" customFormat="1" ht="15" x14ac:dyDescent="0.3">
      <c r="B83" s="37"/>
      <c r="C83" s="59" t="s">
        <v>28</v>
      </c>
      <c r="F83" s="126" t="str">
        <f>E15</f>
        <v>DPMB, a.s., Hlinky 151, 656 46 Brno</v>
      </c>
      <c r="I83" s="59" t="s">
        <v>34</v>
      </c>
      <c r="J83" s="126" t="str">
        <f>E21</f>
        <v>CAB minerals, s.r.o., Ing. P. Kučínský</v>
      </c>
      <c r="L83" s="37"/>
    </row>
    <row r="84" spans="2:65" s="1" customFormat="1" ht="14.45" customHeight="1" x14ac:dyDescent="0.3">
      <c r="B84" s="37"/>
      <c r="C84" s="59" t="s">
        <v>32</v>
      </c>
      <c r="F84" s="126" t="str">
        <f>IF(E18="","",E18)</f>
        <v xml:space="preserve"> </v>
      </c>
      <c r="L84" s="37"/>
    </row>
    <row r="85" spans="2:65" s="1" customFormat="1" ht="10.35" customHeight="1" x14ac:dyDescent="0.3">
      <c r="B85" s="37"/>
      <c r="L85" s="37"/>
    </row>
    <row r="86" spans="2:65" s="9" customFormat="1" ht="29.25" customHeight="1" x14ac:dyDescent="0.3">
      <c r="B86" s="127"/>
      <c r="C86" s="128" t="s">
        <v>113</v>
      </c>
      <c r="D86" s="129" t="s">
        <v>57</v>
      </c>
      <c r="E86" s="129" t="s">
        <v>53</v>
      </c>
      <c r="F86" s="129" t="s">
        <v>114</v>
      </c>
      <c r="G86" s="129" t="s">
        <v>115</v>
      </c>
      <c r="H86" s="129" t="s">
        <v>116</v>
      </c>
      <c r="I86" s="130" t="s">
        <v>117</v>
      </c>
      <c r="J86" s="129" t="s">
        <v>104</v>
      </c>
      <c r="K86" s="131" t="s">
        <v>118</v>
      </c>
      <c r="L86" s="127"/>
      <c r="M86" s="68" t="s">
        <v>119</v>
      </c>
      <c r="N86" s="69" t="s">
        <v>42</v>
      </c>
      <c r="O86" s="69" t="s">
        <v>120</v>
      </c>
      <c r="P86" s="69" t="s">
        <v>121</v>
      </c>
      <c r="Q86" s="69" t="s">
        <v>122</v>
      </c>
      <c r="R86" s="69" t="s">
        <v>123</v>
      </c>
      <c r="S86" s="69" t="s">
        <v>124</v>
      </c>
      <c r="T86" s="70" t="s">
        <v>125</v>
      </c>
    </row>
    <row r="87" spans="2:65" s="1" customFormat="1" ht="29.25" customHeight="1" x14ac:dyDescent="0.35">
      <c r="B87" s="37"/>
      <c r="C87" s="72" t="s">
        <v>105</v>
      </c>
      <c r="J87" s="132">
        <f>J88+J339</f>
        <v>0</v>
      </c>
      <c r="L87" s="37"/>
      <c r="M87" s="71"/>
      <c r="N87" s="64"/>
      <c r="O87" s="64"/>
      <c r="P87" s="133" t="e">
        <f>P88+P339</f>
        <v>#REF!</v>
      </c>
      <c r="Q87" s="64"/>
      <c r="R87" s="133" t="e">
        <f>R88+R339</f>
        <v>#REF!</v>
      </c>
      <c r="S87" s="64"/>
      <c r="T87" s="134" t="e">
        <f>T88+T339</f>
        <v>#REF!</v>
      </c>
      <c r="Z87" s="160"/>
      <c r="AT87" s="23" t="s">
        <v>71</v>
      </c>
      <c r="AU87" s="23" t="s">
        <v>106</v>
      </c>
      <c r="BK87" s="135" t="e">
        <f>BK88+BK339</f>
        <v>#REF!</v>
      </c>
    </row>
    <row r="88" spans="2:65" s="10" customFormat="1" ht="37.35" customHeight="1" x14ac:dyDescent="0.35">
      <c r="B88" s="136"/>
      <c r="D88" s="137" t="s">
        <v>71</v>
      </c>
      <c r="E88" s="138" t="s">
        <v>126</v>
      </c>
      <c r="F88" s="138" t="s">
        <v>127</v>
      </c>
      <c r="J88" s="139">
        <f>+J89+J164+J192+J212+J270+J306+J303</f>
        <v>0</v>
      </c>
      <c r="L88" s="136"/>
      <c r="M88" s="140"/>
      <c r="N88" s="141"/>
      <c r="O88" s="141"/>
      <c r="P88" s="142" t="e">
        <f>P89+P164+P192+P212+#REF!+P270+P303+P306</f>
        <v>#REF!</v>
      </c>
      <c r="Q88" s="141"/>
      <c r="R88" s="142" t="e">
        <f>R89+R164+R192+R212+#REF!+R270+R303+R306</f>
        <v>#REF!</v>
      </c>
      <c r="S88" s="141"/>
      <c r="T88" s="143" t="e">
        <f>T89+T164+T192+T212+#REF!+T270+T303+T306</f>
        <v>#REF!</v>
      </c>
      <c r="AR88" s="137" t="s">
        <v>22</v>
      </c>
      <c r="AT88" s="144" t="s">
        <v>71</v>
      </c>
      <c r="AU88" s="144" t="s">
        <v>72</v>
      </c>
      <c r="AY88" s="137" t="s">
        <v>128</v>
      </c>
      <c r="BK88" s="145" t="e">
        <f>BK89+BK164+BK192+BK212+#REF!+BK270+BK303+BK306</f>
        <v>#REF!</v>
      </c>
    </row>
    <row r="89" spans="2:65" s="10" customFormat="1" ht="20.100000000000001" customHeight="1" x14ac:dyDescent="0.3">
      <c r="B89" s="136"/>
      <c r="D89" s="146" t="s">
        <v>71</v>
      </c>
      <c r="E89" s="147" t="s">
        <v>22</v>
      </c>
      <c r="F89" s="147" t="s">
        <v>129</v>
      </c>
      <c r="J89" s="148">
        <f>+J90+J96+J101+J108+J118+J120+J123+J126+J128+J130+J137+J139+J142+J148+J151+J153+J155+J158+J160+J162+J103+J106+J112+J114+J116</f>
        <v>0</v>
      </c>
      <c r="L89" s="136"/>
      <c r="M89" s="140"/>
      <c r="N89" s="141"/>
      <c r="O89" s="141"/>
      <c r="P89" s="142">
        <f>SUM(P90:P163)</f>
        <v>400.76549599999998</v>
      </c>
      <c r="Q89" s="141"/>
      <c r="R89" s="142">
        <f>SUM(R90:R163)</f>
        <v>66.247893500000004</v>
      </c>
      <c r="S89" s="141"/>
      <c r="T89" s="143">
        <f>SUM(T90:T163)</f>
        <v>0</v>
      </c>
      <c r="AR89" s="137" t="s">
        <v>22</v>
      </c>
      <c r="AT89" s="144" t="s">
        <v>71</v>
      </c>
      <c r="AU89" s="144" t="s">
        <v>22</v>
      </c>
      <c r="AY89" s="137" t="s">
        <v>128</v>
      </c>
      <c r="BK89" s="145">
        <f>SUM(BK90:BK163)</f>
        <v>0</v>
      </c>
    </row>
    <row r="90" spans="2:65" s="1" customFormat="1" ht="22.5" customHeight="1" x14ac:dyDescent="0.3">
      <c r="B90" s="149"/>
      <c r="C90" s="150" t="s">
        <v>22</v>
      </c>
      <c r="D90" s="150" t="s">
        <v>130</v>
      </c>
      <c r="E90" s="304" t="s">
        <v>143</v>
      </c>
      <c r="F90" s="305" t="s">
        <v>833</v>
      </c>
      <c r="G90" s="306" t="s">
        <v>145</v>
      </c>
      <c r="H90" s="303">
        <f>+H95</f>
        <v>65.584000000000003</v>
      </c>
      <c r="I90" s="300"/>
      <c r="J90" s="155">
        <f>ROUND(I90*H90,2)</f>
        <v>0</v>
      </c>
      <c r="K90" s="152" t="s">
        <v>134</v>
      </c>
      <c r="L90" s="37"/>
      <c r="M90" s="156" t="s">
        <v>5</v>
      </c>
      <c r="N90" s="157" t="s">
        <v>43</v>
      </c>
      <c r="O90" s="158">
        <v>9.7000000000000003E-2</v>
      </c>
      <c r="P90" s="158">
        <f>O90*H90</f>
        <v>6.3616480000000006</v>
      </c>
      <c r="Q90" s="158">
        <v>0</v>
      </c>
      <c r="R90" s="158">
        <f>Q90*H90</f>
        <v>0</v>
      </c>
      <c r="S90" s="158">
        <v>0</v>
      </c>
      <c r="T90" s="159">
        <f>S90*H90</f>
        <v>0</v>
      </c>
      <c r="AR90" s="23" t="s">
        <v>135</v>
      </c>
      <c r="AT90" s="23" t="s">
        <v>130</v>
      </c>
      <c r="AU90" s="23" t="s">
        <v>81</v>
      </c>
      <c r="AY90" s="23" t="s">
        <v>128</v>
      </c>
      <c r="BE90" s="160">
        <f>IF(N90="základní",J90,0)</f>
        <v>0</v>
      </c>
      <c r="BF90" s="160">
        <f>IF(N90="snížená",J90,0)</f>
        <v>0</v>
      </c>
      <c r="BG90" s="160">
        <f>IF(N90="zákl. přenesená",J90,0)</f>
        <v>0</v>
      </c>
      <c r="BH90" s="160">
        <f>IF(N90="sníž. přenesená",J90,0)</f>
        <v>0</v>
      </c>
      <c r="BI90" s="160">
        <f>IF(N90="nulová",J90,0)</f>
        <v>0</v>
      </c>
      <c r="BJ90" s="23" t="s">
        <v>22</v>
      </c>
      <c r="BK90" s="160">
        <f>ROUND(I90*H90,2)</f>
        <v>0</v>
      </c>
      <c r="BL90" s="23" t="s">
        <v>135</v>
      </c>
      <c r="BM90" s="23" t="s">
        <v>289</v>
      </c>
    </row>
    <row r="91" spans="2:65" s="11" customFormat="1" ht="27" x14ac:dyDescent="0.3">
      <c r="B91" s="161"/>
      <c r="D91" s="171" t="s">
        <v>137</v>
      </c>
      <c r="E91" s="307" t="s">
        <v>5</v>
      </c>
      <c r="F91" s="294" t="s">
        <v>820</v>
      </c>
      <c r="G91" s="302"/>
      <c r="H91" s="308">
        <v>36.293999999999997</v>
      </c>
      <c r="I91" s="302"/>
      <c r="L91" s="161"/>
      <c r="M91" s="166"/>
      <c r="N91" s="167"/>
      <c r="O91" s="167"/>
      <c r="P91" s="167"/>
      <c r="Q91" s="167"/>
      <c r="R91" s="167"/>
      <c r="S91" s="167"/>
      <c r="T91" s="168"/>
      <c r="AT91" s="169" t="s">
        <v>137</v>
      </c>
      <c r="AU91" s="169" t="s">
        <v>81</v>
      </c>
      <c r="AV91" s="11" t="s">
        <v>81</v>
      </c>
      <c r="AW91" s="11" t="s">
        <v>36</v>
      </c>
      <c r="AX91" s="11" t="s">
        <v>72</v>
      </c>
      <c r="AY91" s="169" t="s">
        <v>128</v>
      </c>
    </row>
    <row r="92" spans="2:65" s="11" customFormat="1" x14ac:dyDescent="0.3">
      <c r="B92" s="161"/>
      <c r="D92" s="171"/>
      <c r="E92" s="307"/>
      <c r="F92" s="294" t="s">
        <v>831</v>
      </c>
      <c r="G92" s="302"/>
      <c r="H92" s="308">
        <v>5.2</v>
      </c>
      <c r="I92" s="302"/>
      <c r="L92" s="161"/>
      <c r="M92" s="166"/>
      <c r="N92" s="167"/>
      <c r="O92" s="167"/>
      <c r="P92" s="167"/>
      <c r="Q92" s="167"/>
      <c r="R92" s="167"/>
      <c r="S92" s="167"/>
      <c r="T92" s="168"/>
      <c r="AT92" s="169"/>
      <c r="AU92" s="169"/>
      <c r="AY92" s="169"/>
    </row>
    <row r="93" spans="2:65" s="11" customFormat="1" x14ac:dyDescent="0.3">
      <c r="B93" s="161"/>
      <c r="D93" s="171" t="s">
        <v>137</v>
      </c>
      <c r="E93" s="307" t="s">
        <v>5</v>
      </c>
      <c r="F93" s="294" t="s">
        <v>832</v>
      </c>
      <c r="G93" s="302"/>
      <c r="H93" s="308">
        <v>12.24</v>
      </c>
      <c r="I93" s="302"/>
      <c r="L93" s="161"/>
      <c r="M93" s="166"/>
      <c r="N93" s="167"/>
      <c r="O93" s="167"/>
      <c r="P93" s="167"/>
      <c r="Q93" s="167"/>
      <c r="R93" s="167"/>
      <c r="S93" s="167"/>
      <c r="T93" s="168"/>
      <c r="AT93" s="169" t="s">
        <v>137</v>
      </c>
      <c r="AU93" s="169" t="s">
        <v>81</v>
      </c>
      <c r="AV93" s="11" t="s">
        <v>81</v>
      </c>
      <c r="AW93" s="11" t="s">
        <v>36</v>
      </c>
      <c r="AX93" s="11" t="s">
        <v>72</v>
      </c>
      <c r="AY93" s="169" t="s">
        <v>128</v>
      </c>
    </row>
    <row r="94" spans="2:65" s="11" customFormat="1" x14ac:dyDescent="0.3">
      <c r="B94" s="161"/>
      <c r="D94" s="171" t="s">
        <v>137</v>
      </c>
      <c r="E94" s="307" t="s">
        <v>5</v>
      </c>
      <c r="F94" s="294" t="s">
        <v>841</v>
      </c>
      <c r="G94" s="302"/>
      <c r="H94" s="308">
        <v>11.85</v>
      </c>
      <c r="I94" s="302"/>
      <c r="L94" s="161"/>
      <c r="M94" s="166"/>
      <c r="N94" s="167"/>
      <c r="O94" s="167"/>
      <c r="P94" s="167"/>
      <c r="Q94" s="167"/>
      <c r="R94" s="167"/>
      <c r="S94" s="167"/>
      <c r="T94" s="168"/>
      <c r="AT94" s="169" t="s">
        <v>137</v>
      </c>
      <c r="AU94" s="169" t="s">
        <v>81</v>
      </c>
      <c r="AV94" s="11" t="s">
        <v>81</v>
      </c>
      <c r="AW94" s="11" t="s">
        <v>36</v>
      </c>
      <c r="AX94" s="11" t="s">
        <v>72</v>
      </c>
      <c r="AY94" s="169" t="s">
        <v>128</v>
      </c>
    </row>
    <row r="95" spans="2:65" s="13" customFormat="1" x14ac:dyDescent="0.3">
      <c r="B95" s="180"/>
      <c r="D95" s="162" t="s">
        <v>137</v>
      </c>
      <c r="E95" s="309" t="s">
        <v>91</v>
      </c>
      <c r="F95" s="310" t="s">
        <v>149</v>
      </c>
      <c r="G95" s="311"/>
      <c r="H95" s="312">
        <f>+H93+H91+H92+H94</f>
        <v>65.584000000000003</v>
      </c>
      <c r="I95" s="311"/>
      <c r="L95" s="180"/>
      <c r="M95" s="184"/>
      <c r="N95" s="185"/>
      <c r="O95" s="185"/>
      <c r="P95" s="185"/>
      <c r="Q95" s="185"/>
      <c r="R95" s="185"/>
      <c r="S95" s="185"/>
      <c r="T95" s="186"/>
      <c r="AT95" s="187" t="s">
        <v>137</v>
      </c>
      <c r="AU95" s="187" t="s">
        <v>81</v>
      </c>
      <c r="AV95" s="13" t="s">
        <v>135</v>
      </c>
      <c r="AW95" s="13" t="s">
        <v>36</v>
      </c>
      <c r="AX95" s="13" t="s">
        <v>22</v>
      </c>
      <c r="AY95" s="187" t="s">
        <v>128</v>
      </c>
    </row>
    <row r="96" spans="2:65" s="1" customFormat="1" ht="22.5" customHeight="1" x14ac:dyDescent="0.3">
      <c r="B96" s="149"/>
      <c r="C96" s="150" t="s">
        <v>81</v>
      </c>
      <c r="D96" s="150" t="s">
        <v>130</v>
      </c>
      <c r="E96" s="304" t="s">
        <v>290</v>
      </c>
      <c r="F96" s="305" t="s">
        <v>291</v>
      </c>
      <c r="G96" s="306" t="s">
        <v>145</v>
      </c>
      <c r="H96" s="303">
        <f>+H100</f>
        <v>201.45</v>
      </c>
      <c r="I96" s="300"/>
      <c r="J96" s="155">
        <f>ROUND(I96*H96,2)</f>
        <v>0</v>
      </c>
      <c r="K96" s="152" t="s">
        <v>134</v>
      </c>
      <c r="L96" s="37"/>
      <c r="M96" s="156" t="s">
        <v>5</v>
      </c>
      <c r="N96" s="157" t="s">
        <v>43</v>
      </c>
      <c r="O96" s="158">
        <v>0.46700000000000003</v>
      </c>
      <c r="P96" s="158">
        <f>O96*H96</f>
        <v>94.077150000000003</v>
      </c>
      <c r="Q96" s="158">
        <v>0</v>
      </c>
      <c r="R96" s="158">
        <f>Q96*H96</f>
        <v>0</v>
      </c>
      <c r="S96" s="158">
        <v>0</v>
      </c>
      <c r="T96" s="159">
        <f>S96*H96</f>
        <v>0</v>
      </c>
      <c r="AR96" s="23" t="s">
        <v>135</v>
      </c>
      <c r="AT96" s="23" t="s">
        <v>130</v>
      </c>
      <c r="AU96" s="23" t="s">
        <v>81</v>
      </c>
      <c r="AY96" s="23" t="s">
        <v>128</v>
      </c>
      <c r="BE96" s="160">
        <f>IF(N96="základní",J96,0)</f>
        <v>0</v>
      </c>
      <c r="BF96" s="160">
        <f>IF(N96="snížená",J96,0)</f>
        <v>0</v>
      </c>
      <c r="BG96" s="160">
        <f>IF(N96="zákl. přenesená",J96,0)</f>
        <v>0</v>
      </c>
      <c r="BH96" s="160">
        <f>IF(N96="sníž. přenesená",J96,0)</f>
        <v>0</v>
      </c>
      <c r="BI96" s="160">
        <f>IF(N96="nulová",J96,0)</f>
        <v>0</v>
      </c>
      <c r="BJ96" s="23" t="s">
        <v>22</v>
      </c>
      <c r="BK96" s="160">
        <f>ROUND(I96*H96,2)</f>
        <v>0</v>
      </c>
      <c r="BL96" s="23" t="s">
        <v>135</v>
      </c>
      <c r="BM96" s="23" t="s">
        <v>292</v>
      </c>
    </row>
    <row r="97" spans="2:65" s="11" customFormat="1" ht="27" x14ac:dyDescent="0.3">
      <c r="B97" s="161"/>
      <c r="D97" s="171" t="s">
        <v>137</v>
      </c>
      <c r="E97" s="307" t="s">
        <v>5</v>
      </c>
      <c r="F97" s="294" t="s">
        <v>819</v>
      </c>
      <c r="G97" s="302"/>
      <c r="H97" s="308">
        <v>66.58</v>
      </c>
      <c r="I97" s="302"/>
      <c r="L97" s="161"/>
      <c r="M97" s="166"/>
      <c r="N97" s="167"/>
      <c r="O97" s="167"/>
      <c r="P97" s="167"/>
      <c r="Q97" s="167"/>
      <c r="R97" s="167"/>
      <c r="S97" s="167"/>
      <c r="T97" s="168"/>
      <c r="AT97" s="169" t="s">
        <v>137</v>
      </c>
      <c r="AU97" s="169" t="s">
        <v>81</v>
      </c>
      <c r="AV97" s="11" t="s">
        <v>81</v>
      </c>
      <c r="AW97" s="11" t="s">
        <v>36</v>
      </c>
      <c r="AX97" s="11" t="s">
        <v>72</v>
      </c>
      <c r="AY97" s="169" t="s">
        <v>128</v>
      </c>
    </row>
    <row r="98" spans="2:65" s="11" customFormat="1" x14ac:dyDescent="0.3">
      <c r="B98" s="161"/>
      <c r="D98" s="171"/>
      <c r="E98" s="307"/>
      <c r="F98" s="294" t="s">
        <v>834</v>
      </c>
      <c r="G98" s="302"/>
      <c r="H98" s="308">
        <v>66.58</v>
      </c>
      <c r="I98" s="302"/>
      <c r="L98" s="161"/>
      <c r="M98" s="166"/>
      <c r="N98" s="167"/>
      <c r="O98" s="167"/>
      <c r="P98" s="167"/>
      <c r="Q98" s="167"/>
      <c r="R98" s="167"/>
      <c r="S98" s="167"/>
      <c r="T98" s="168"/>
      <c r="AT98" s="169"/>
      <c r="AU98" s="169"/>
      <c r="AY98" s="169"/>
    </row>
    <row r="99" spans="2:65" s="11" customFormat="1" x14ac:dyDescent="0.3">
      <c r="B99" s="161"/>
      <c r="D99" s="171"/>
      <c r="E99" s="307"/>
      <c r="F99" s="294" t="s">
        <v>835</v>
      </c>
      <c r="G99" s="302"/>
      <c r="H99" s="308">
        <v>68.290000000000006</v>
      </c>
      <c r="I99" s="302"/>
      <c r="L99" s="161"/>
      <c r="M99" s="166"/>
      <c r="N99" s="167"/>
      <c r="O99" s="167"/>
      <c r="P99" s="167"/>
      <c r="Q99" s="167"/>
      <c r="R99" s="167"/>
      <c r="S99" s="167"/>
      <c r="T99" s="168"/>
      <c r="AT99" s="169"/>
      <c r="AU99" s="169"/>
      <c r="AY99" s="169"/>
    </row>
    <row r="100" spans="2:65" s="13" customFormat="1" x14ac:dyDescent="0.3">
      <c r="B100" s="180"/>
      <c r="D100" s="162" t="s">
        <v>137</v>
      </c>
      <c r="E100" s="309" t="s">
        <v>266</v>
      </c>
      <c r="F100" s="310" t="s">
        <v>149</v>
      </c>
      <c r="G100" s="311"/>
      <c r="H100" s="312">
        <f>+H97+H98+H99</f>
        <v>201.45</v>
      </c>
      <c r="I100" s="311"/>
      <c r="L100" s="180"/>
      <c r="M100" s="184"/>
      <c r="N100" s="185"/>
      <c r="O100" s="185"/>
      <c r="P100" s="185"/>
      <c r="Q100" s="185"/>
      <c r="R100" s="185"/>
      <c r="S100" s="185"/>
      <c r="T100" s="186"/>
      <c r="AT100" s="187" t="s">
        <v>137</v>
      </c>
      <c r="AU100" s="187" t="s">
        <v>81</v>
      </c>
      <c r="AV100" s="13" t="s">
        <v>135</v>
      </c>
      <c r="AW100" s="13" t="s">
        <v>36</v>
      </c>
      <c r="AX100" s="13" t="s">
        <v>22</v>
      </c>
      <c r="AY100" s="187" t="s">
        <v>128</v>
      </c>
    </row>
    <row r="101" spans="2:65" s="1" customFormat="1" ht="22.5" customHeight="1" x14ac:dyDescent="0.3">
      <c r="B101" s="149"/>
      <c r="C101" s="150" t="s">
        <v>142</v>
      </c>
      <c r="D101" s="150" t="s">
        <v>130</v>
      </c>
      <c r="E101" s="304" t="s">
        <v>293</v>
      </c>
      <c r="F101" s="305" t="s">
        <v>294</v>
      </c>
      <c r="G101" s="306" t="s">
        <v>145</v>
      </c>
      <c r="H101" s="303">
        <f>+H102</f>
        <v>201.45</v>
      </c>
      <c r="I101" s="300"/>
      <c r="J101" s="155">
        <f>ROUND(I101*H101,2)</f>
        <v>0</v>
      </c>
      <c r="K101" s="152" t="s">
        <v>134</v>
      </c>
      <c r="L101" s="37"/>
      <c r="M101" s="156" t="s">
        <v>5</v>
      </c>
      <c r="N101" s="157" t="s">
        <v>43</v>
      </c>
      <c r="O101" s="158">
        <v>0.04</v>
      </c>
      <c r="P101" s="158">
        <f>O101*H101</f>
        <v>8.0579999999999998</v>
      </c>
      <c r="Q101" s="158">
        <v>0</v>
      </c>
      <c r="R101" s="158">
        <f>Q101*H101</f>
        <v>0</v>
      </c>
      <c r="S101" s="158">
        <v>0</v>
      </c>
      <c r="T101" s="159">
        <f>S101*H101</f>
        <v>0</v>
      </c>
      <c r="W101" s="286"/>
      <c r="AR101" s="23" t="s">
        <v>135</v>
      </c>
      <c r="AT101" s="23" t="s">
        <v>130</v>
      </c>
      <c r="AU101" s="23" t="s">
        <v>81</v>
      </c>
      <c r="AY101" s="23" t="s">
        <v>128</v>
      </c>
      <c r="BE101" s="160">
        <f>IF(N101="základní",J101,0)</f>
        <v>0</v>
      </c>
      <c r="BF101" s="160">
        <f>IF(N101="snížená",J101,0)</f>
        <v>0</v>
      </c>
      <c r="BG101" s="160">
        <f>IF(N101="zákl. přenesená",J101,0)</f>
        <v>0</v>
      </c>
      <c r="BH101" s="160">
        <f>IF(N101="sníž. přenesená",J101,0)</f>
        <v>0</v>
      </c>
      <c r="BI101" s="160">
        <f>IF(N101="nulová",J101,0)</f>
        <v>0</v>
      </c>
      <c r="BJ101" s="23" t="s">
        <v>22</v>
      </c>
      <c r="BK101" s="160">
        <f>ROUND(I101*H101,2)</f>
        <v>0</v>
      </c>
      <c r="BL101" s="23" t="s">
        <v>135</v>
      </c>
      <c r="BM101" s="23" t="s">
        <v>295</v>
      </c>
    </row>
    <row r="102" spans="2:65" s="11" customFormat="1" x14ac:dyDescent="0.3">
      <c r="B102" s="161"/>
      <c r="D102" s="162" t="s">
        <v>137</v>
      </c>
      <c r="E102" s="313" t="s">
        <v>5</v>
      </c>
      <c r="F102" s="314" t="s">
        <v>796</v>
      </c>
      <c r="G102" s="302"/>
      <c r="H102" s="315">
        <f>+H100</f>
        <v>201.45</v>
      </c>
      <c r="I102" s="302"/>
      <c r="L102" s="161"/>
      <c r="M102" s="166"/>
      <c r="N102" s="167"/>
      <c r="O102" s="167"/>
      <c r="P102" s="167"/>
      <c r="Q102" s="167"/>
      <c r="R102" s="167"/>
      <c r="S102" s="167"/>
      <c r="T102" s="168"/>
      <c r="AT102" s="169" t="s">
        <v>137</v>
      </c>
      <c r="AU102" s="169" t="s">
        <v>81</v>
      </c>
      <c r="AV102" s="11" t="s">
        <v>81</v>
      </c>
      <c r="AW102" s="11" t="s">
        <v>36</v>
      </c>
      <c r="AX102" s="11" t="s">
        <v>22</v>
      </c>
      <c r="AY102" s="169" t="s">
        <v>128</v>
      </c>
    </row>
    <row r="103" spans="2:65" s="1" customFormat="1" ht="22.5" customHeight="1" x14ac:dyDescent="0.3">
      <c r="B103" s="149"/>
      <c r="C103" s="150" t="s">
        <v>135</v>
      </c>
      <c r="D103" s="150" t="s">
        <v>130</v>
      </c>
      <c r="E103" s="304" t="s">
        <v>296</v>
      </c>
      <c r="F103" s="305" t="s">
        <v>297</v>
      </c>
      <c r="G103" s="306" t="s">
        <v>145</v>
      </c>
      <c r="H103" s="303">
        <f>+H105</f>
        <v>0</v>
      </c>
      <c r="I103" s="300"/>
      <c r="J103" s="155">
        <f>ROUND(I103*H103,2)</f>
        <v>0</v>
      </c>
      <c r="K103" s="152" t="s">
        <v>134</v>
      </c>
      <c r="L103" s="37"/>
      <c r="M103" s="156" t="s">
        <v>5</v>
      </c>
      <c r="N103" s="157" t="s">
        <v>43</v>
      </c>
      <c r="O103" s="158">
        <v>1.556</v>
      </c>
      <c r="P103" s="158">
        <f>O103*H103</f>
        <v>0</v>
      </c>
      <c r="Q103" s="158">
        <v>0</v>
      </c>
      <c r="R103" s="158">
        <f>Q103*H103</f>
        <v>0</v>
      </c>
      <c r="S103" s="158">
        <v>0</v>
      </c>
      <c r="T103" s="159">
        <f>S103*H103</f>
        <v>0</v>
      </c>
      <c r="W103" s="160"/>
      <c r="AR103" s="23" t="s">
        <v>135</v>
      </c>
      <c r="AT103" s="23" t="s">
        <v>130</v>
      </c>
      <c r="AU103" s="23" t="s">
        <v>81</v>
      </c>
      <c r="AY103" s="23" t="s">
        <v>128</v>
      </c>
      <c r="BE103" s="160">
        <f>IF(N103="základní",J103,0)</f>
        <v>0</v>
      </c>
      <c r="BF103" s="160">
        <f>IF(N103="snížená",J103,0)</f>
        <v>0</v>
      </c>
      <c r="BG103" s="160">
        <f>IF(N103="zákl. přenesená",J103,0)</f>
        <v>0</v>
      </c>
      <c r="BH103" s="160">
        <f>IF(N103="sníž. přenesená",J103,0)</f>
        <v>0</v>
      </c>
      <c r="BI103" s="160">
        <f>IF(N103="nulová",J103,0)</f>
        <v>0</v>
      </c>
      <c r="BJ103" s="23" t="s">
        <v>22</v>
      </c>
      <c r="BK103" s="160">
        <f>ROUND(I103*H103,2)</f>
        <v>0</v>
      </c>
      <c r="BL103" s="23" t="s">
        <v>135</v>
      </c>
      <c r="BM103" s="23" t="s">
        <v>298</v>
      </c>
    </row>
    <row r="104" spans="2:65" s="11" customFormat="1" x14ac:dyDescent="0.3">
      <c r="B104" s="161"/>
      <c r="D104" s="171" t="s">
        <v>137</v>
      </c>
      <c r="E104" s="307" t="s">
        <v>5</v>
      </c>
      <c r="F104" s="294" t="s">
        <v>299</v>
      </c>
      <c r="G104" s="302"/>
      <c r="H104" s="308">
        <v>0</v>
      </c>
      <c r="I104" s="302"/>
      <c r="L104" s="161"/>
      <c r="M104" s="166"/>
      <c r="N104" s="167"/>
      <c r="O104" s="167"/>
      <c r="P104" s="167"/>
      <c r="Q104" s="167"/>
      <c r="R104" s="167"/>
      <c r="S104" s="167"/>
      <c r="T104" s="168"/>
      <c r="AT104" s="169" t="s">
        <v>137</v>
      </c>
      <c r="AU104" s="169" t="s">
        <v>81</v>
      </c>
      <c r="AV104" s="11" t="s">
        <v>81</v>
      </c>
      <c r="AW104" s="11" t="s">
        <v>36</v>
      </c>
      <c r="AX104" s="11" t="s">
        <v>72</v>
      </c>
      <c r="AY104" s="169" t="s">
        <v>128</v>
      </c>
    </row>
    <row r="105" spans="2:65" s="13" customFormat="1" x14ac:dyDescent="0.3">
      <c r="B105" s="180"/>
      <c r="D105" s="162" t="s">
        <v>137</v>
      </c>
      <c r="E105" s="309" t="s">
        <v>268</v>
      </c>
      <c r="F105" s="310" t="s">
        <v>149</v>
      </c>
      <c r="G105" s="311"/>
      <c r="H105" s="312">
        <f>+H104</f>
        <v>0</v>
      </c>
      <c r="I105" s="311"/>
      <c r="L105" s="180"/>
      <c r="M105" s="184"/>
      <c r="N105" s="185"/>
      <c r="O105" s="185"/>
      <c r="P105" s="185"/>
      <c r="Q105" s="185"/>
      <c r="R105" s="185"/>
      <c r="S105" s="185"/>
      <c r="T105" s="186"/>
      <c r="AT105" s="187" t="s">
        <v>137</v>
      </c>
      <c r="AU105" s="187" t="s">
        <v>81</v>
      </c>
      <c r="AV105" s="13" t="s">
        <v>135</v>
      </c>
      <c r="AW105" s="13" t="s">
        <v>36</v>
      </c>
      <c r="AX105" s="13" t="s">
        <v>22</v>
      </c>
      <c r="AY105" s="187" t="s">
        <v>128</v>
      </c>
    </row>
    <row r="106" spans="2:65" s="1" customFormat="1" ht="22.5" customHeight="1" x14ac:dyDescent="0.3">
      <c r="B106" s="149"/>
      <c r="C106" s="150" t="s">
        <v>154</v>
      </c>
      <c r="D106" s="150" t="s">
        <v>130</v>
      </c>
      <c r="E106" s="304" t="s">
        <v>300</v>
      </c>
      <c r="F106" s="305" t="s">
        <v>301</v>
      </c>
      <c r="G106" s="306" t="s">
        <v>145</v>
      </c>
      <c r="H106" s="303">
        <f>+H107</f>
        <v>0</v>
      </c>
      <c r="I106" s="300"/>
      <c r="J106" s="155">
        <f>ROUND(I106*H106,2)</f>
        <v>0</v>
      </c>
      <c r="K106" s="152" t="s">
        <v>134</v>
      </c>
      <c r="L106" s="37"/>
      <c r="M106" s="156" t="s">
        <v>5</v>
      </c>
      <c r="N106" s="157" t="s">
        <v>43</v>
      </c>
      <c r="O106" s="158">
        <v>0.107</v>
      </c>
      <c r="P106" s="158">
        <f>O106*H106</f>
        <v>0</v>
      </c>
      <c r="Q106" s="158">
        <v>0</v>
      </c>
      <c r="R106" s="158">
        <f>Q106*H106</f>
        <v>0</v>
      </c>
      <c r="S106" s="158">
        <v>0</v>
      </c>
      <c r="T106" s="159">
        <f>S106*H106</f>
        <v>0</v>
      </c>
      <c r="W106" s="160"/>
      <c r="AR106" s="23" t="s">
        <v>135</v>
      </c>
      <c r="AT106" s="23" t="s">
        <v>130</v>
      </c>
      <c r="AU106" s="23" t="s">
        <v>81</v>
      </c>
      <c r="AY106" s="23" t="s">
        <v>128</v>
      </c>
      <c r="BE106" s="160">
        <f>IF(N106="základní",J106,0)</f>
        <v>0</v>
      </c>
      <c r="BF106" s="160">
        <f>IF(N106="snížená",J106,0)</f>
        <v>0</v>
      </c>
      <c r="BG106" s="160">
        <f>IF(N106="zákl. přenesená",J106,0)</f>
        <v>0</v>
      </c>
      <c r="BH106" s="160">
        <f>IF(N106="sníž. přenesená",J106,0)</f>
        <v>0</v>
      </c>
      <c r="BI106" s="160">
        <f>IF(N106="nulová",J106,0)</f>
        <v>0</v>
      </c>
      <c r="BJ106" s="23" t="s">
        <v>22</v>
      </c>
      <c r="BK106" s="160">
        <f>ROUND(I106*H106,2)</f>
        <v>0</v>
      </c>
      <c r="BL106" s="23" t="s">
        <v>135</v>
      </c>
      <c r="BM106" s="23" t="s">
        <v>302</v>
      </c>
    </row>
    <row r="107" spans="2:65" s="11" customFormat="1" x14ac:dyDescent="0.3">
      <c r="B107" s="161"/>
      <c r="D107" s="162" t="s">
        <v>137</v>
      </c>
      <c r="E107" s="313" t="s">
        <v>5</v>
      </c>
      <c r="F107" s="314" t="s">
        <v>797</v>
      </c>
      <c r="G107" s="302"/>
      <c r="H107" s="315">
        <f>+H105*0.5</f>
        <v>0</v>
      </c>
      <c r="I107" s="302"/>
      <c r="L107" s="161"/>
      <c r="M107" s="166"/>
      <c r="N107" s="167"/>
      <c r="O107" s="167"/>
      <c r="P107" s="167"/>
      <c r="Q107" s="167"/>
      <c r="R107" s="167"/>
      <c r="S107" s="167"/>
      <c r="T107" s="168"/>
      <c r="AT107" s="169" t="s">
        <v>137</v>
      </c>
      <c r="AU107" s="169" t="s">
        <v>81</v>
      </c>
      <c r="AV107" s="11" t="s">
        <v>81</v>
      </c>
      <c r="AW107" s="11" t="s">
        <v>36</v>
      </c>
      <c r="AX107" s="11" t="s">
        <v>22</v>
      </c>
      <c r="AY107" s="169" t="s">
        <v>128</v>
      </c>
    </row>
    <row r="108" spans="2:65" s="1" customFormat="1" ht="22.5" customHeight="1" x14ac:dyDescent="0.3">
      <c r="B108" s="149"/>
      <c r="C108" s="150" t="s">
        <v>162</v>
      </c>
      <c r="D108" s="150" t="s">
        <v>130</v>
      </c>
      <c r="E108" s="304" t="s">
        <v>303</v>
      </c>
      <c r="F108" s="305" t="s">
        <v>304</v>
      </c>
      <c r="G108" s="306" t="s">
        <v>133</v>
      </c>
      <c r="H108" s="303">
        <v>43.15</v>
      </c>
      <c r="I108" s="300"/>
      <c r="J108" s="155">
        <f>ROUND(I108*H108,2)</f>
        <v>0</v>
      </c>
      <c r="K108" s="152" t="s">
        <v>134</v>
      </c>
      <c r="L108" s="37"/>
      <c r="M108" s="156" t="s">
        <v>5</v>
      </c>
      <c r="N108" s="157" t="s">
        <v>43</v>
      </c>
      <c r="O108" s="158">
        <v>0.156</v>
      </c>
      <c r="P108" s="158">
        <f>O108*H108</f>
        <v>6.7313999999999998</v>
      </c>
      <c r="Q108" s="158">
        <v>6.9999999999999999E-4</v>
      </c>
      <c r="R108" s="158">
        <f>Q108*H108</f>
        <v>3.0204999999999999E-2</v>
      </c>
      <c r="S108" s="158">
        <v>0</v>
      </c>
      <c r="T108" s="159">
        <f>S108*H108</f>
        <v>0</v>
      </c>
      <c r="W108" s="160"/>
      <c r="AR108" s="23" t="s">
        <v>135</v>
      </c>
      <c r="AT108" s="23" t="s">
        <v>130</v>
      </c>
      <c r="AU108" s="23" t="s">
        <v>81</v>
      </c>
      <c r="AY108" s="23" t="s">
        <v>128</v>
      </c>
      <c r="BE108" s="160">
        <f>IF(N108="základní",J108,0)</f>
        <v>0</v>
      </c>
      <c r="BF108" s="160">
        <f>IF(N108="snížená",J108,0)</f>
        <v>0</v>
      </c>
      <c r="BG108" s="160">
        <f>IF(N108="zákl. přenesená",J108,0)</f>
        <v>0</v>
      </c>
      <c r="BH108" s="160">
        <f>IF(N108="sníž. přenesená",J108,0)</f>
        <v>0</v>
      </c>
      <c r="BI108" s="160">
        <f>IF(N108="nulová",J108,0)</f>
        <v>0</v>
      </c>
      <c r="BJ108" s="23" t="s">
        <v>22</v>
      </c>
      <c r="BK108" s="160">
        <f>ROUND(I108*H108,2)</f>
        <v>0</v>
      </c>
      <c r="BL108" s="23" t="s">
        <v>135</v>
      </c>
      <c r="BM108" s="23" t="s">
        <v>305</v>
      </c>
    </row>
    <row r="109" spans="2:65" s="12" customFormat="1" x14ac:dyDescent="0.3">
      <c r="B109" s="170"/>
      <c r="D109" s="171" t="s">
        <v>137</v>
      </c>
      <c r="E109" s="316" t="s">
        <v>5</v>
      </c>
      <c r="F109" s="299"/>
      <c r="G109" s="301"/>
      <c r="H109" s="317" t="s">
        <v>5</v>
      </c>
      <c r="I109" s="301"/>
      <c r="L109" s="170"/>
      <c r="M109" s="175"/>
      <c r="N109" s="176"/>
      <c r="O109" s="176"/>
      <c r="P109" s="176"/>
      <c r="Q109" s="176"/>
      <c r="R109" s="176"/>
      <c r="S109" s="176"/>
      <c r="T109" s="177"/>
      <c r="AT109" s="174" t="s">
        <v>137</v>
      </c>
      <c r="AU109" s="174" t="s">
        <v>81</v>
      </c>
      <c r="AV109" s="12" t="s">
        <v>22</v>
      </c>
      <c r="AW109" s="12" t="s">
        <v>36</v>
      </c>
      <c r="AX109" s="12" t="s">
        <v>72</v>
      </c>
      <c r="AY109" s="174" t="s">
        <v>128</v>
      </c>
    </row>
    <row r="110" spans="2:65" s="11" customFormat="1" x14ac:dyDescent="0.3">
      <c r="B110" s="161"/>
      <c r="D110" s="171" t="s">
        <v>137</v>
      </c>
      <c r="E110" s="307" t="s">
        <v>5</v>
      </c>
      <c r="F110" s="294"/>
      <c r="G110" s="302"/>
      <c r="H110" s="308">
        <v>0</v>
      </c>
      <c r="I110" s="302"/>
      <c r="L110" s="161"/>
      <c r="M110" s="166"/>
      <c r="N110" s="167"/>
      <c r="O110" s="167"/>
      <c r="P110" s="167"/>
      <c r="Q110" s="167"/>
      <c r="R110" s="167"/>
      <c r="S110" s="167"/>
      <c r="T110" s="168"/>
      <c r="AT110" s="169" t="s">
        <v>137</v>
      </c>
      <c r="AU110" s="169" t="s">
        <v>81</v>
      </c>
      <c r="AV110" s="11" t="s">
        <v>81</v>
      </c>
      <c r="AW110" s="11" t="s">
        <v>36</v>
      </c>
      <c r="AX110" s="11" t="s">
        <v>72</v>
      </c>
      <c r="AY110" s="169" t="s">
        <v>128</v>
      </c>
    </row>
    <row r="111" spans="2:65" s="13" customFormat="1" x14ac:dyDescent="0.3">
      <c r="B111" s="180"/>
      <c r="D111" s="162" t="s">
        <v>137</v>
      </c>
      <c r="E111" s="309" t="s">
        <v>270</v>
      </c>
      <c r="F111" s="310" t="s">
        <v>149</v>
      </c>
      <c r="G111" s="311"/>
      <c r="H111" s="312">
        <v>0</v>
      </c>
      <c r="I111" s="311"/>
      <c r="L111" s="180"/>
      <c r="M111" s="184"/>
      <c r="N111" s="185"/>
      <c r="O111" s="185"/>
      <c r="P111" s="185"/>
      <c r="Q111" s="185"/>
      <c r="R111" s="185"/>
      <c r="S111" s="185"/>
      <c r="T111" s="186"/>
      <c r="AT111" s="187" t="s">
        <v>137</v>
      </c>
      <c r="AU111" s="187" t="s">
        <v>81</v>
      </c>
      <c r="AV111" s="13" t="s">
        <v>135</v>
      </c>
      <c r="AW111" s="13" t="s">
        <v>36</v>
      </c>
      <c r="AX111" s="13" t="s">
        <v>22</v>
      </c>
      <c r="AY111" s="187" t="s">
        <v>128</v>
      </c>
    </row>
    <row r="112" spans="2:65" s="1" customFormat="1" ht="22.5" customHeight="1" x14ac:dyDescent="0.3">
      <c r="B112" s="149"/>
      <c r="C112" s="150" t="s">
        <v>166</v>
      </c>
      <c r="D112" s="150" t="s">
        <v>130</v>
      </c>
      <c r="E112" s="304" t="s">
        <v>306</v>
      </c>
      <c r="F112" s="305" t="s">
        <v>307</v>
      </c>
      <c r="G112" s="306" t="s">
        <v>133</v>
      </c>
      <c r="H112" s="303">
        <v>43.15</v>
      </c>
      <c r="I112" s="300"/>
      <c r="J112" s="155">
        <f>ROUND(I112*H112,2)</f>
        <v>0</v>
      </c>
      <c r="K112" s="152" t="s">
        <v>134</v>
      </c>
      <c r="L112" s="37"/>
      <c r="M112" s="156" t="s">
        <v>5</v>
      </c>
      <c r="N112" s="157" t="s">
        <v>43</v>
      </c>
      <c r="O112" s="158">
        <v>9.5000000000000001E-2</v>
      </c>
      <c r="P112" s="158">
        <f>O112*H112</f>
        <v>4.0992499999999996</v>
      </c>
      <c r="Q112" s="158">
        <v>0</v>
      </c>
      <c r="R112" s="158">
        <f>Q112*H112</f>
        <v>0</v>
      </c>
      <c r="S112" s="158">
        <v>0</v>
      </c>
      <c r="T112" s="159">
        <f>S112*H112</f>
        <v>0</v>
      </c>
      <c r="W112" s="160"/>
      <c r="AR112" s="23" t="s">
        <v>135</v>
      </c>
      <c r="AT112" s="23" t="s">
        <v>130</v>
      </c>
      <c r="AU112" s="23" t="s">
        <v>81</v>
      </c>
      <c r="AY112" s="23" t="s">
        <v>128</v>
      </c>
      <c r="BE112" s="160">
        <f>IF(N112="základní",J112,0)</f>
        <v>0</v>
      </c>
      <c r="BF112" s="160">
        <f>IF(N112="snížená",J112,0)</f>
        <v>0</v>
      </c>
      <c r="BG112" s="160">
        <f>IF(N112="zákl. přenesená",J112,0)</f>
        <v>0</v>
      </c>
      <c r="BH112" s="160">
        <f>IF(N112="sníž. přenesená",J112,0)</f>
        <v>0</v>
      </c>
      <c r="BI112" s="160">
        <f>IF(N112="nulová",J112,0)</f>
        <v>0</v>
      </c>
      <c r="BJ112" s="23" t="s">
        <v>22</v>
      </c>
      <c r="BK112" s="160">
        <f>ROUND(I112*H112,2)</f>
        <v>0</v>
      </c>
      <c r="BL112" s="23" t="s">
        <v>135</v>
      </c>
      <c r="BM112" s="23" t="s">
        <v>308</v>
      </c>
    </row>
    <row r="113" spans="2:65" s="11" customFormat="1" x14ac:dyDescent="0.3">
      <c r="B113" s="161"/>
      <c r="D113" s="162" t="s">
        <v>137</v>
      </c>
      <c r="E113" s="313" t="s">
        <v>5</v>
      </c>
      <c r="F113" s="314" t="s">
        <v>270</v>
      </c>
      <c r="G113" s="302"/>
      <c r="H113" s="315">
        <v>0</v>
      </c>
      <c r="I113" s="302"/>
      <c r="L113" s="161"/>
      <c r="M113" s="166"/>
      <c r="N113" s="167"/>
      <c r="O113" s="167"/>
      <c r="P113" s="167"/>
      <c r="Q113" s="167"/>
      <c r="R113" s="167"/>
      <c r="S113" s="167"/>
      <c r="T113" s="168"/>
      <c r="AT113" s="169" t="s">
        <v>137</v>
      </c>
      <c r="AU113" s="169" t="s">
        <v>81</v>
      </c>
      <c r="AV113" s="11" t="s">
        <v>81</v>
      </c>
      <c r="AW113" s="11" t="s">
        <v>36</v>
      </c>
      <c r="AX113" s="11" t="s">
        <v>22</v>
      </c>
      <c r="AY113" s="169" t="s">
        <v>128</v>
      </c>
    </row>
    <row r="114" spans="2:65" s="1" customFormat="1" ht="22.5" customHeight="1" x14ac:dyDescent="0.3">
      <c r="B114" s="149"/>
      <c r="C114" s="150" t="s">
        <v>171</v>
      </c>
      <c r="D114" s="150" t="s">
        <v>130</v>
      </c>
      <c r="E114" s="304" t="s">
        <v>309</v>
      </c>
      <c r="F114" s="305" t="s">
        <v>310</v>
      </c>
      <c r="G114" s="306" t="s">
        <v>133</v>
      </c>
      <c r="H114" s="303">
        <v>43.15</v>
      </c>
      <c r="I114" s="300"/>
      <c r="J114" s="155">
        <f>ROUND(I114*H114,2)</f>
        <v>0</v>
      </c>
      <c r="K114" s="152" t="s">
        <v>134</v>
      </c>
      <c r="L114" s="37"/>
      <c r="M114" s="156" t="s">
        <v>5</v>
      </c>
      <c r="N114" s="157" t="s">
        <v>43</v>
      </c>
      <c r="O114" s="158">
        <v>0.28299999999999997</v>
      </c>
      <c r="P114" s="158">
        <f>O114*H114</f>
        <v>12.211449999999999</v>
      </c>
      <c r="Q114" s="158">
        <v>7.9000000000000001E-4</v>
      </c>
      <c r="R114" s="158">
        <f>Q114*H114</f>
        <v>3.4088500000000001E-2</v>
      </c>
      <c r="S114" s="158">
        <v>0</v>
      </c>
      <c r="T114" s="159">
        <f>S114*H114</f>
        <v>0</v>
      </c>
      <c r="W114" s="160"/>
      <c r="AR114" s="23" t="s">
        <v>135</v>
      </c>
      <c r="AT114" s="23" t="s">
        <v>130</v>
      </c>
      <c r="AU114" s="23" t="s">
        <v>81</v>
      </c>
      <c r="AY114" s="23" t="s">
        <v>128</v>
      </c>
      <c r="BE114" s="160">
        <f>IF(N114="základní",J114,0)</f>
        <v>0</v>
      </c>
      <c r="BF114" s="160">
        <f>IF(N114="snížená",J114,0)</f>
        <v>0</v>
      </c>
      <c r="BG114" s="160">
        <f>IF(N114="zákl. přenesená",J114,0)</f>
        <v>0</v>
      </c>
      <c r="BH114" s="160">
        <f>IF(N114="sníž. přenesená",J114,0)</f>
        <v>0</v>
      </c>
      <c r="BI114" s="160">
        <f>IF(N114="nulová",J114,0)</f>
        <v>0</v>
      </c>
      <c r="BJ114" s="23" t="s">
        <v>22</v>
      </c>
      <c r="BK114" s="160">
        <f>ROUND(I114*H114,2)</f>
        <v>0</v>
      </c>
      <c r="BL114" s="23" t="s">
        <v>135</v>
      </c>
      <c r="BM114" s="23" t="s">
        <v>311</v>
      </c>
    </row>
    <row r="115" spans="2:65" s="11" customFormat="1" x14ac:dyDescent="0.3">
      <c r="B115" s="161"/>
      <c r="D115" s="162" t="s">
        <v>137</v>
      </c>
      <c r="E115" s="313" t="s">
        <v>5</v>
      </c>
      <c r="F115" s="314" t="s">
        <v>270</v>
      </c>
      <c r="G115" s="302"/>
      <c r="H115" s="315">
        <v>0</v>
      </c>
      <c r="I115" s="302"/>
      <c r="L115" s="161"/>
      <c r="M115" s="166"/>
      <c r="N115" s="167"/>
      <c r="O115" s="167"/>
      <c r="P115" s="167"/>
      <c r="Q115" s="167"/>
      <c r="R115" s="167"/>
      <c r="S115" s="167"/>
      <c r="T115" s="168"/>
      <c r="AT115" s="169" t="s">
        <v>137</v>
      </c>
      <c r="AU115" s="169" t="s">
        <v>81</v>
      </c>
      <c r="AV115" s="11" t="s">
        <v>81</v>
      </c>
      <c r="AW115" s="11" t="s">
        <v>36</v>
      </c>
      <c r="AX115" s="11" t="s">
        <v>22</v>
      </c>
      <c r="AY115" s="169" t="s">
        <v>128</v>
      </c>
    </row>
    <row r="116" spans="2:65" s="1" customFormat="1" ht="22.5" customHeight="1" x14ac:dyDescent="0.3">
      <c r="B116" s="149"/>
      <c r="C116" s="150" t="s">
        <v>178</v>
      </c>
      <c r="D116" s="150" t="s">
        <v>130</v>
      </c>
      <c r="E116" s="304" t="s">
        <v>312</v>
      </c>
      <c r="F116" s="305" t="s">
        <v>313</v>
      </c>
      <c r="G116" s="306" t="s">
        <v>133</v>
      </c>
      <c r="H116" s="303">
        <v>43.15</v>
      </c>
      <c r="I116" s="300"/>
      <c r="J116" s="155">
        <f>ROUND(I116*H116,2)</f>
        <v>0</v>
      </c>
      <c r="K116" s="152" t="s">
        <v>134</v>
      </c>
      <c r="L116" s="37"/>
      <c r="M116" s="156" t="s">
        <v>5</v>
      </c>
      <c r="N116" s="157" t="s">
        <v>43</v>
      </c>
      <c r="O116" s="158">
        <v>0.08</v>
      </c>
      <c r="P116" s="158">
        <f>O116*H116</f>
        <v>3.452</v>
      </c>
      <c r="Q116" s="158">
        <v>0</v>
      </c>
      <c r="R116" s="158">
        <f>Q116*H116</f>
        <v>0</v>
      </c>
      <c r="S116" s="158">
        <v>0</v>
      </c>
      <c r="T116" s="159">
        <f>S116*H116</f>
        <v>0</v>
      </c>
      <c r="W116" s="160"/>
      <c r="AR116" s="23" t="s">
        <v>135</v>
      </c>
      <c r="AT116" s="23" t="s">
        <v>130</v>
      </c>
      <c r="AU116" s="23" t="s">
        <v>81</v>
      </c>
      <c r="AY116" s="23" t="s">
        <v>128</v>
      </c>
      <c r="BE116" s="160">
        <f>IF(N116="základní",J116,0)</f>
        <v>0</v>
      </c>
      <c r="BF116" s="160">
        <f>IF(N116="snížená",J116,0)</f>
        <v>0</v>
      </c>
      <c r="BG116" s="160">
        <f>IF(N116="zákl. přenesená",J116,0)</f>
        <v>0</v>
      </c>
      <c r="BH116" s="160">
        <f>IF(N116="sníž. přenesená",J116,0)</f>
        <v>0</v>
      </c>
      <c r="BI116" s="160">
        <f>IF(N116="nulová",J116,0)</f>
        <v>0</v>
      </c>
      <c r="BJ116" s="23" t="s">
        <v>22</v>
      </c>
      <c r="BK116" s="160">
        <f>ROUND(I116*H116,2)</f>
        <v>0</v>
      </c>
      <c r="BL116" s="23" t="s">
        <v>135</v>
      </c>
      <c r="BM116" s="23" t="s">
        <v>314</v>
      </c>
    </row>
    <row r="117" spans="2:65" s="11" customFormat="1" x14ac:dyDescent="0.3">
      <c r="B117" s="161"/>
      <c r="D117" s="162" t="s">
        <v>137</v>
      </c>
      <c r="E117" s="313" t="s">
        <v>5</v>
      </c>
      <c r="F117" s="314" t="s">
        <v>270</v>
      </c>
      <c r="G117" s="302"/>
      <c r="H117" s="315">
        <v>0</v>
      </c>
      <c r="I117" s="302"/>
      <c r="L117" s="161"/>
      <c r="M117" s="166"/>
      <c r="N117" s="167"/>
      <c r="O117" s="167"/>
      <c r="P117" s="167"/>
      <c r="Q117" s="167"/>
      <c r="R117" s="167"/>
      <c r="S117" s="167"/>
      <c r="T117" s="168"/>
      <c r="AT117" s="169" t="s">
        <v>137</v>
      </c>
      <c r="AU117" s="169" t="s">
        <v>81</v>
      </c>
      <c r="AV117" s="11" t="s">
        <v>81</v>
      </c>
      <c r="AW117" s="11" t="s">
        <v>36</v>
      </c>
      <c r="AX117" s="11" t="s">
        <v>22</v>
      </c>
      <c r="AY117" s="169" t="s">
        <v>128</v>
      </c>
    </row>
    <row r="118" spans="2:65" s="1" customFormat="1" ht="22.5" customHeight="1" x14ac:dyDescent="0.3">
      <c r="B118" s="149"/>
      <c r="C118" s="150" t="s">
        <v>26</v>
      </c>
      <c r="D118" s="150" t="s">
        <v>130</v>
      </c>
      <c r="E118" s="304" t="s">
        <v>315</v>
      </c>
      <c r="F118" s="305" t="s">
        <v>316</v>
      </c>
      <c r="G118" s="306" t="s">
        <v>145</v>
      </c>
      <c r="H118" s="303">
        <f>+H119</f>
        <v>201.45</v>
      </c>
      <c r="I118" s="300"/>
      <c r="J118" s="155">
        <f>ROUND(I118*H118,2)</f>
        <v>0</v>
      </c>
      <c r="K118" s="152" t="s">
        <v>134</v>
      </c>
      <c r="L118" s="37"/>
      <c r="M118" s="156" t="s">
        <v>5</v>
      </c>
      <c r="N118" s="157" t="s">
        <v>43</v>
      </c>
      <c r="O118" s="158">
        <v>8.3000000000000004E-2</v>
      </c>
      <c r="P118" s="158">
        <f>O118*H118</f>
        <v>16.72035</v>
      </c>
      <c r="Q118" s="158">
        <v>0</v>
      </c>
      <c r="R118" s="158">
        <f>Q118*H118</f>
        <v>0</v>
      </c>
      <c r="S118" s="158">
        <v>0</v>
      </c>
      <c r="T118" s="159">
        <f>S118*H118</f>
        <v>0</v>
      </c>
      <c r="W118" s="160"/>
      <c r="AR118" s="23" t="s">
        <v>135</v>
      </c>
      <c r="AT118" s="23" t="s">
        <v>130</v>
      </c>
      <c r="AU118" s="23" t="s">
        <v>81</v>
      </c>
      <c r="AY118" s="23" t="s">
        <v>128</v>
      </c>
      <c r="BE118" s="160">
        <f>IF(N118="základní",J118,0)</f>
        <v>0</v>
      </c>
      <c r="BF118" s="160">
        <f>IF(N118="snížená",J118,0)</f>
        <v>0</v>
      </c>
      <c r="BG118" s="160">
        <f>IF(N118="zákl. přenesená",J118,0)</f>
        <v>0</v>
      </c>
      <c r="BH118" s="160">
        <f>IF(N118="sníž. přenesená",J118,0)</f>
        <v>0</v>
      </c>
      <c r="BI118" s="160">
        <f>IF(N118="nulová",J118,0)</f>
        <v>0</v>
      </c>
      <c r="BJ118" s="23" t="s">
        <v>22</v>
      </c>
      <c r="BK118" s="160">
        <f>ROUND(I118*H118,2)</f>
        <v>0</v>
      </c>
      <c r="BL118" s="23" t="s">
        <v>135</v>
      </c>
      <c r="BM118" s="23" t="s">
        <v>317</v>
      </c>
    </row>
    <row r="119" spans="2:65" s="11" customFormat="1" x14ac:dyDescent="0.3">
      <c r="B119" s="161"/>
      <c r="D119" s="162" t="s">
        <v>137</v>
      </c>
      <c r="E119" s="313" t="s">
        <v>5</v>
      </c>
      <c r="F119" s="314" t="s">
        <v>318</v>
      </c>
      <c r="G119" s="302"/>
      <c r="H119" s="315">
        <f>+H100+H105</f>
        <v>201.45</v>
      </c>
      <c r="I119" s="302"/>
      <c r="L119" s="161"/>
      <c r="M119" s="166"/>
      <c r="N119" s="167"/>
      <c r="O119" s="167"/>
      <c r="P119" s="167"/>
      <c r="Q119" s="167"/>
      <c r="R119" s="167"/>
      <c r="S119" s="167"/>
      <c r="T119" s="168"/>
      <c r="AT119" s="169" t="s">
        <v>137</v>
      </c>
      <c r="AU119" s="169" t="s">
        <v>81</v>
      </c>
      <c r="AV119" s="11" t="s">
        <v>81</v>
      </c>
      <c r="AW119" s="11" t="s">
        <v>36</v>
      </c>
      <c r="AX119" s="11" t="s">
        <v>22</v>
      </c>
      <c r="AY119" s="169" t="s">
        <v>128</v>
      </c>
    </row>
    <row r="120" spans="2:65" s="1" customFormat="1" ht="31.5" customHeight="1" x14ac:dyDescent="0.3">
      <c r="B120" s="149"/>
      <c r="C120" s="150" t="s">
        <v>186</v>
      </c>
      <c r="D120" s="150" t="s">
        <v>130</v>
      </c>
      <c r="E120" s="304" t="s">
        <v>319</v>
      </c>
      <c r="F120" s="305" t="s">
        <v>320</v>
      </c>
      <c r="G120" s="306" t="s">
        <v>145</v>
      </c>
      <c r="H120" s="303">
        <f>+H122</f>
        <v>2215.9499999999998</v>
      </c>
      <c r="I120" s="300"/>
      <c r="J120" s="155">
        <f>ROUND(I120*H120,2)</f>
        <v>0</v>
      </c>
      <c r="K120" s="152" t="s">
        <v>134</v>
      </c>
      <c r="L120" s="37"/>
      <c r="M120" s="156" t="s">
        <v>5</v>
      </c>
      <c r="N120" s="157" t="s">
        <v>43</v>
      </c>
      <c r="O120" s="158">
        <v>4.0000000000000001E-3</v>
      </c>
      <c r="P120" s="158">
        <f>O120*H120</f>
        <v>8.8637999999999995</v>
      </c>
      <c r="Q120" s="158">
        <v>0</v>
      </c>
      <c r="R120" s="158">
        <f>Q120*H120</f>
        <v>0</v>
      </c>
      <c r="S120" s="158">
        <v>0</v>
      </c>
      <c r="T120" s="159">
        <f>S120*H120</f>
        <v>0</v>
      </c>
      <c r="W120" s="160"/>
      <c r="AR120" s="23" t="s">
        <v>135</v>
      </c>
      <c r="AT120" s="23" t="s">
        <v>130</v>
      </c>
      <c r="AU120" s="23" t="s">
        <v>81</v>
      </c>
      <c r="AY120" s="23" t="s">
        <v>128</v>
      </c>
      <c r="BE120" s="160">
        <f>IF(N120="základní",J120,0)</f>
        <v>0</v>
      </c>
      <c r="BF120" s="160">
        <f>IF(N120="snížená",J120,0)</f>
        <v>0</v>
      </c>
      <c r="BG120" s="160">
        <f>IF(N120="zákl. přenesená",J120,0)</f>
        <v>0</v>
      </c>
      <c r="BH120" s="160">
        <f>IF(N120="sníž. přenesená",J120,0)</f>
        <v>0</v>
      </c>
      <c r="BI120" s="160">
        <f>IF(N120="nulová",J120,0)</f>
        <v>0</v>
      </c>
      <c r="BJ120" s="23" t="s">
        <v>22</v>
      </c>
      <c r="BK120" s="160">
        <f>ROUND(I120*H120,2)</f>
        <v>0</v>
      </c>
      <c r="BL120" s="23" t="s">
        <v>135</v>
      </c>
      <c r="BM120" s="23" t="s">
        <v>321</v>
      </c>
    </row>
    <row r="121" spans="2:65" s="12" customFormat="1" ht="27" x14ac:dyDescent="0.3">
      <c r="B121" s="170"/>
      <c r="D121" s="171" t="s">
        <v>137</v>
      </c>
      <c r="E121" s="316" t="s">
        <v>5</v>
      </c>
      <c r="F121" s="299" t="s">
        <v>322</v>
      </c>
      <c r="G121" s="301"/>
      <c r="H121" s="317" t="s">
        <v>5</v>
      </c>
      <c r="I121" s="301"/>
      <c r="L121" s="170"/>
      <c r="M121" s="175"/>
      <c r="N121" s="176"/>
      <c r="O121" s="176"/>
      <c r="P121" s="176"/>
      <c r="Q121" s="176"/>
      <c r="R121" s="176"/>
      <c r="S121" s="176"/>
      <c r="T121" s="177"/>
      <c r="AT121" s="174" t="s">
        <v>137</v>
      </c>
      <c r="AU121" s="174" t="s">
        <v>81</v>
      </c>
      <c r="AV121" s="12" t="s">
        <v>22</v>
      </c>
      <c r="AW121" s="12" t="s">
        <v>36</v>
      </c>
      <c r="AX121" s="12" t="s">
        <v>72</v>
      </c>
      <c r="AY121" s="174" t="s">
        <v>128</v>
      </c>
    </row>
    <row r="122" spans="2:65" s="11" customFormat="1" x14ac:dyDescent="0.3">
      <c r="B122" s="161"/>
      <c r="D122" s="162" t="s">
        <v>137</v>
      </c>
      <c r="E122" s="313" t="s">
        <v>5</v>
      </c>
      <c r="F122" s="314" t="s">
        <v>323</v>
      </c>
      <c r="G122" s="302"/>
      <c r="H122" s="315">
        <f>+H118*11</f>
        <v>2215.9499999999998</v>
      </c>
      <c r="I122" s="302"/>
      <c r="L122" s="161"/>
      <c r="M122" s="166"/>
      <c r="N122" s="167"/>
      <c r="O122" s="167"/>
      <c r="P122" s="167"/>
      <c r="Q122" s="167"/>
      <c r="R122" s="167"/>
      <c r="S122" s="167"/>
      <c r="T122" s="168"/>
      <c r="AT122" s="169" t="s">
        <v>137</v>
      </c>
      <c r="AU122" s="169" t="s">
        <v>81</v>
      </c>
      <c r="AV122" s="11" t="s">
        <v>81</v>
      </c>
      <c r="AW122" s="11" t="s">
        <v>36</v>
      </c>
      <c r="AX122" s="11" t="s">
        <v>22</v>
      </c>
      <c r="AY122" s="169" t="s">
        <v>128</v>
      </c>
    </row>
    <row r="123" spans="2:65" s="1" customFormat="1" ht="22.5" customHeight="1" x14ac:dyDescent="0.3">
      <c r="B123" s="149"/>
      <c r="C123" s="150" t="s">
        <v>192</v>
      </c>
      <c r="D123" s="150" t="s">
        <v>130</v>
      </c>
      <c r="E123" s="304" t="s">
        <v>324</v>
      </c>
      <c r="F123" s="305" t="s">
        <v>325</v>
      </c>
      <c r="G123" s="306" t="s">
        <v>145</v>
      </c>
      <c r="H123" s="303">
        <f>+H125</f>
        <v>65.584000000000003</v>
      </c>
      <c r="I123" s="300"/>
      <c r="J123" s="155">
        <f>ROUND(I123*H123,2)</f>
        <v>0</v>
      </c>
      <c r="K123" s="152" t="s">
        <v>134</v>
      </c>
      <c r="L123" s="37"/>
      <c r="M123" s="156" t="s">
        <v>5</v>
      </c>
      <c r="N123" s="157" t="s">
        <v>43</v>
      </c>
      <c r="O123" s="158">
        <v>0.65200000000000002</v>
      </c>
      <c r="P123" s="158">
        <f>O123*H123</f>
        <v>42.760768000000006</v>
      </c>
      <c r="Q123" s="158">
        <v>0</v>
      </c>
      <c r="R123" s="158">
        <f>Q123*H123</f>
        <v>0</v>
      </c>
      <c r="S123" s="158">
        <v>0</v>
      </c>
      <c r="T123" s="159">
        <f>S123*H123</f>
        <v>0</v>
      </c>
      <c r="W123" s="160"/>
      <c r="AR123" s="23" t="s">
        <v>135</v>
      </c>
      <c r="AT123" s="23" t="s">
        <v>130</v>
      </c>
      <c r="AU123" s="23" t="s">
        <v>81</v>
      </c>
      <c r="AY123" s="23" t="s">
        <v>128</v>
      </c>
      <c r="BE123" s="160">
        <f>IF(N123="základní",J123,0)</f>
        <v>0</v>
      </c>
      <c r="BF123" s="160">
        <f>IF(N123="snížená",J123,0)</f>
        <v>0</v>
      </c>
      <c r="BG123" s="160">
        <f>IF(N123="zákl. přenesená",J123,0)</f>
        <v>0</v>
      </c>
      <c r="BH123" s="160">
        <f>IF(N123="sníž. přenesená",J123,0)</f>
        <v>0</v>
      </c>
      <c r="BI123" s="160">
        <f>IF(N123="nulová",J123,0)</f>
        <v>0</v>
      </c>
      <c r="BJ123" s="23" t="s">
        <v>22</v>
      </c>
      <c r="BK123" s="160">
        <f>ROUND(I123*H123,2)</f>
        <v>0</v>
      </c>
      <c r="BL123" s="23" t="s">
        <v>135</v>
      </c>
      <c r="BM123" s="23" t="s">
        <v>326</v>
      </c>
    </row>
    <row r="124" spans="2:65" s="12" customFormat="1" x14ac:dyDescent="0.3">
      <c r="B124" s="170"/>
      <c r="D124" s="171" t="s">
        <v>137</v>
      </c>
      <c r="E124" s="316" t="s">
        <v>5</v>
      </c>
      <c r="F124" s="299" t="s">
        <v>153</v>
      </c>
      <c r="G124" s="301"/>
      <c r="H124" s="317" t="s">
        <v>5</v>
      </c>
      <c r="I124" s="301"/>
      <c r="L124" s="170"/>
      <c r="M124" s="175"/>
      <c r="N124" s="176"/>
      <c r="O124" s="176"/>
      <c r="P124" s="176"/>
      <c r="Q124" s="176"/>
      <c r="R124" s="176"/>
      <c r="S124" s="176"/>
      <c r="T124" s="177"/>
      <c r="AT124" s="174" t="s">
        <v>137</v>
      </c>
      <c r="AU124" s="174" t="s">
        <v>81</v>
      </c>
      <c r="AV124" s="12" t="s">
        <v>22</v>
      </c>
      <c r="AW124" s="12" t="s">
        <v>36</v>
      </c>
      <c r="AX124" s="12" t="s">
        <v>72</v>
      </c>
      <c r="AY124" s="174" t="s">
        <v>128</v>
      </c>
    </row>
    <row r="125" spans="2:65" s="11" customFormat="1" x14ac:dyDescent="0.3">
      <c r="B125" s="161"/>
      <c r="D125" s="162" t="s">
        <v>137</v>
      </c>
      <c r="E125" s="313" t="s">
        <v>5</v>
      </c>
      <c r="F125" s="314" t="s">
        <v>91</v>
      </c>
      <c r="G125" s="302"/>
      <c r="H125" s="315">
        <f>+H95</f>
        <v>65.584000000000003</v>
      </c>
      <c r="I125" s="302"/>
      <c r="L125" s="161"/>
      <c r="M125" s="166"/>
      <c r="N125" s="167"/>
      <c r="O125" s="167"/>
      <c r="P125" s="167"/>
      <c r="Q125" s="167"/>
      <c r="R125" s="167"/>
      <c r="S125" s="167"/>
      <c r="T125" s="168"/>
      <c r="AT125" s="169" t="s">
        <v>137</v>
      </c>
      <c r="AU125" s="169" t="s">
        <v>81</v>
      </c>
      <c r="AV125" s="11" t="s">
        <v>81</v>
      </c>
      <c r="AW125" s="11" t="s">
        <v>36</v>
      </c>
      <c r="AX125" s="11" t="s">
        <v>22</v>
      </c>
      <c r="AY125" s="169" t="s">
        <v>128</v>
      </c>
    </row>
    <row r="126" spans="2:65" s="1" customFormat="1" ht="22.5" customHeight="1" x14ac:dyDescent="0.3">
      <c r="B126" s="149"/>
      <c r="C126" s="150" t="s">
        <v>197</v>
      </c>
      <c r="D126" s="150" t="s">
        <v>130</v>
      </c>
      <c r="E126" s="304" t="s">
        <v>327</v>
      </c>
      <c r="F126" s="305" t="s">
        <v>328</v>
      </c>
      <c r="G126" s="306" t="s">
        <v>145</v>
      </c>
      <c r="H126" s="303">
        <f>+H127</f>
        <v>201.45</v>
      </c>
      <c r="I126" s="300"/>
      <c r="J126" s="155">
        <f>ROUND(I126*H126,2)</f>
        <v>0</v>
      </c>
      <c r="K126" s="152" t="s">
        <v>134</v>
      </c>
      <c r="L126" s="37"/>
      <c r="M126" s="156" t="s">
        <v>5</v>
      </c>
      <c r="N126" s="157" t="s">
        <v>43</v>
      </c>
      <c r="O126" s="158">
        <v>8.9999999999999993E-3</v>
      </c>
      <c r="P126" s="158">
        <f>O126*H126</f>
        <v>1.8130499999999998</v>
      </c>
      <c r="Q126" s="158">
        <v>0</v>
      </c>
      <c r="R126" s="158">
        <f>Q126*H126</f>
        <v>0</v>
      </c>
      <c r="S126" s="158">
        <v>0</v>
      </c>
      <c r="T126" s="159">
        <f>S126*H126</f>
        <v>0</v>
      </c>
      <c r="W126" s="160"/>
      <c r="AR126" s="23" t="s">
        <v>135</v>
      </c>
      <c r="AT126" s="23" t="s">
        <v>130</v>
      </c>
      <c r="AU126" s="23" t="s">
        <v>81</v>
      </c>
      <c r="AY126" s="23" t="s">
        <v>128</v>
      </c>
      <c r="BE126" s="160">
        <f>IF(N126="základní",J126,0)</f>
        <v>0</v>
      </c>
      <c r="BF126" s="160">
        <f>IF(N126="snížená",J126,0)</f>
        <v>0</v>
      </c>
      <c r="BG126" s="160">
        <f>IF(N126="zákl. přenesená",J126,0)</f>
        <v>0</v>
      </c>
      <c r="BH126" s="160">
        <f>IF(N126="sníž. přenesená",J126,0)</f>
        <v>0</v>
      </c>
      <c r="BI126" s="160">
        <f>IF(N126="nulová",J126,0)</f>
        <v>0</v>
      </c>
      <c r="BJ126" s="23" t="s">
        <v>22</v>
      </c>
      <c r="BK126" s="160">
        <f>ROUND(I126*H126,2)</f>
        <v>0</v>
      </c>
      <c r="BL126" s="23" t="s">
        <v>135</v>
      </c>
      <c r="BM126" s="23" t="s">
        <v>329</v>
      </c>
    </row>
    <row r="127" spans="2:65" s="11" customFormat="1" x14ac:dyDescent="0.3">
      <c r="B127" s="161"/>
      <c r="D127" s="162" t="s">
        <v>137</v>
      </c>
      <c r="E127" s="313" t="s">
        <v>5</v>
      </c>
      <c r="F127" s="314" t="s">
        <v>318</v>
      </c>
      <c r="G127" s="302"/>
      <c r="H127" s="315">
        <f>+H119</f>
        <v>201.45</v>
      </c>
      <c r="I127" s="302"/>
      <c r="L127" s="161"/>
      <c r="M127" s="166"/>
      <c r="N127" s="167"/>
      <c r="O127" s="167"/>
      <c r="P127" s="167"/>
      <c r="Q127" s="167"/>
      <c r="R127" s="167"/>
      <c r="S127" s="167"/>
      <c r="T127" s="168"/>
      <c r="AT127" s="169" t="s">
        <v>137</v>
      </c>
      <c r="AU127" s="169" t="s">
        <v>81</v>
      </c>
      <c r="AV127" s="11" t="s">
        <v>81</v>
      </c>
      <c r="AW127" s="11" t="s">
        <v>36</v>
      </c>
      <c r="AX127" s="11" t="s">
        <v>22</v>
      </c>
      <c r="AY127" s="169" t="s">
        <v>128</v>
      </c>
    </row>
    <row r="128" spans="2:65" s="1" customFormat="1" ht="22.5" customHeight="1" x14ac:dyDescent="0.3">
      <c r="B128" s="149"/>
      <c r="C128" s="150" t="s">
        <v>201</v>
      </c>
      <c r="D128" s="150" t="s">
        <v>130</v>
      </c>
      <c r="E128" s="304" t="s">
        <v>330</v>
      </c>
      <c r="F128" s="305" t="s">
        <v>331</v>
      </c>
      <c r="G128" s="306" t="s">
        <v>219</v>
      </c>
      <c r="H128" s="303">
        <f>+H129</f>
        <v>322.32</v>
      </c>
      <c r="I128" s="300"/>
      <c r="J128" s="155">
        <f>ROUND(I128*H128,2)</f>
        <v>0</v>
      </c>
      <c r="K128" s="152" t="s">
        <v>134</v>
      </c>
      <c r="L128" s="37"/>
      <c r="M128" s="156" t="s">
        <v>5</v>
      </c>
      <c r="N128" s="157" t="s">
        <v>43</v>
      </c>
      <c r="O128" s="158">
        <v>0</v>
      </c>
      <c r="P128" s="158">
        <f>O128*H128</f>
        <v>0</v>
      </c>
      <c r="Q128" s="158">
        <v>0</v>
      </c>
      <c r="R128" s="158">
        <f>Q128*H128</f>
        <v>0</v>
      </c>
      <c r="S128" s="158">
        <v>0</v>
      </c>
      <c r="T128" s="159">
        <f>S128*H128</f>
        <v>0</v>
      </c>
      <c r="W128" s="160"/>
      <c r="AR128" s="23" t="s">
        <v>135</v>
      </c>
      <c r="AT128" s="23" t="s">
        <v>130</v>
      </c>
      <c r="AU128" s="23" t="s">
        <v>81</v>
      </c>
      <c r="AY128" s="23" t="s">
        <v>128</v>
      </c>
      <c r="BE128" s="160">
        <f>IF(N128="základní",J128,0)</f>
        <v>0</v>
      </c>
      <c r="BF128" s="160">
        <f>IF(N128="snížená",J128,0)</f>
        <v>0</v>
      </c>
      <c r="BG128" s="160">
        <f>IF(N128="zákl. přenesená",J128,0)</f>
        <v>0</v>
      </c>
      <c r="BH128" s="160">
        <f>IF(N128="sníž. přenesená",J128,0)</f>
        <v>0</v>
      </c>
      <c r="BI128" s="160">
        <f>IF(N128="nulová",J128,0)</f>
        <v>0</v>
      </c>
      <c r="BJ128" s="23" t="s">
        <v>22</v>
      </c>
      <c r="BK128" s="160">
        <f>ROUND(I128*H128,2)</f>
        <v>0</v>
      </c>
      <c r="BL128" s="23" t="s">
        <v>135</v>
      </c>
      <c r="BM128" s="23" t="s">
        <v>332</v>
      </c>
    </row>
    <row r="129" spans="2:65" s="11" customFormat="1" x14ac:dyDescent="0.3">
      <c r="B129" s="161"/>
      <c r="D129" s="162" t="s">
        <v>137</v>
      </c>
      <c r="E129" s="313" t="s">
        <v>5</v>
      </c>
      <c r="F129" s="314" t="s">
        <v>333</v>
      </c>
      <c r="G129" s="302"/>
      <c r="H129" s="315">
        <f>+(H100+H105)*1.6</f>
        <v>322.32</v>
      </c>
      <c r="I129" s="302"/>
      <c r="L129" s="161"/>
      <c r="M129" s="166"/>
      <c r="N129" s="167"/>
      <c r="O129" s="167"/>
      <c r="P129" s="167"/>
      <c r="Q129" s="167"/>
      <c r="R129" s="167"/>
      <c r="S129" s="167"/>
      <c r="T129" s="168"/>
      <c r="AT129" s="169" t="s">
        <v>137</v>
      </c>
      <c r="AU129" s="169" t="s">
        <v>81</v>
      </c>
      <c r="AV129" s="11" t="s">
        <v>81</v>
      </c>
      <c r="AW129" s="11" t="s">
        <v>36</v>
      </c>
      <c r="AX129" s="11" t="s">
        <v>22</v>
      </c>
      <c r="AY129" s="169" t="s">
        <v>128</v>
      </c>
    </row>
    <row r="130" spans="2:65" s="1" customFormat="1" ht="22.5" customHeight="1" x14ac:dyDescent="0.3">
      <c r="B130" s="149"/>
      <c r="C130" s="150" t="s">
        <v>11</v>
      </c>
      <c r="D130" s="150" t="s">
        <v>130</v>
      </c>
      <c r="E130" s="304" t="s">
        <v>334</v>
      </c>
      <c r="F130" s="305" t="s">
        <v>335</v>
      </c>
      <c r="G130" s="306" t="s">
        <v>145</v>
      </c>
      <c r="H130" s="303">
        <f>+H136</f>
        <v>203.71999999999997</v>
      </c>
      <c r="I130" s="300"/>
      <c r="J130" s="155">
        <f>ROUND(I130*H130,2)</f>
        <v>0</v>
      </c>
      <c r="K130" s="152" t="s">
        <v>134</v>
      </c>
      <c r="L130" s="37"/>
      <c r="M130" s="156" t="s">
        <v>5</v>
      </c>
      <c r="N130" s="157" t="s">
        <v>43</v>
      </c>
      <c r="O130" s="158">
        <v>0.29899999999999999</v>
      </c>
      <c r="P130" s="158">
        <f>O130*H130</f>
        <v>60.912279999999988</v>
      </c>
      <c r="Q130" s="158">
        <v>0</v>
      </c>
      <c r="R130" s="158">
        <f>Q130*H130</f>
        <v>0</v>
      </c>
      <c r="S130" s="158">
        <v>0</v>
      </c>
      <c r="T130" s="159">
        <f>S130*H130</f>
        <v>0</v>
      </c>
      <c r="AR130" s="23" t="s">
        <v>135</v>
      </c>
      <c r="AT130" s="23" t="s">
        <v>130</v>
      </c>
      <c r="AU130" s="23" t="s">
        <v>81</v>
      </c>
      <c r="AY130" s="23" t="s">
        <v>128</v>
      </c>
      <c r="BE130" s="160">
        <f>IF(N130="základní",J130,0)</f>
        <v>0</v>
      </c>
      <c r="BF130" s="160">
        <f>IF(N130="snížená",J130,0)</f>
        <v>0</v>
      </c>
      <c r="BG130" s="160">
        <f>IF(N130="zákl. přenesená",J130,0)</f>
        <v>0</v>
      </c>
      <c r="BH130" s="160">
        <f>IF(N130="sníž. přenesená",J130,0)</f>
        <v>0</v>
      </c>
      <c r="BI130" s="160">
        <f>IF(N130="nulová",J130,0)</f>
        <v>0</v>
      </c>
      <c r="BJ130" s="23" t="s">
        <v>22</v>
      </c>
      <c r="BK130" s="160">
        <f>ROUND(I130*H130,2)</f>
        <v>0</v>
      </c>
      <c r="BL130" s="23" t="s">
        <v>135</v>
      </c>
      <c r="BM130" s="23" t="s">
        <v>336</v>
      </c>
    </row>
    <row r="131" spans="2:65" s="11" customFormat="1" ht="27" x14ac:dyDescent="0.3">
      <c r="B131" s="161"/>
      <c r="D131" s="171" t="s">
        <v>137</v>
      </c>
      <c r="E131" s="307" t="s">
        <v>5</v>
      </c>
      <c r="F131" s="294" t="s">
        <v>821</v>
      </c>
      <c r="G131" s="302"/>
      <c r="H131" s="308"/>
      <c r="I131" s="302"/>
      <c r="L131" s="161"/>
      <c r="M131" s="166"/>
      <c r="N131" s="167"/>
      <c r="O131" s="167"/>
      <c r="P131" s="167"/>
      <c r="Q131" s="167"/>
      <c r="R131" s="167"/>
      <c r="S131" s="167"/>
      <c r="T131" s="168"/>
      <c r="AT131" s="169" t="s">
        <v>137</v>
      </c>
      <c r="AU131" s="169" t="s">
        <v>81</v>
      </c>
      <c r="AV131" s="11" t="s">
        <v>81</v>
      </c>
      <c r="AW131" s="11" t="s">
        <v>36</v>
      </c>
      <c r="AX131" s="11" t="s">
        <v>72</v>
      </c>
      <c r="AY131" s="169" t="s">
        <v>128</v>
      </c>
    </row>
    <row r="132" spans="2:65" s="11" customFormat="1" x14ac:dyDescent="0.3">
      <c r="B132" s="161"/>
      <c r="D132" s="171" t="s">
        <v>137</v>
      </c>
      <c r="E132" s="307" t="s">
        <v>5</v>
      </c>
      <c r="F132" s="294" t="s">
        <v>837</v>
      </c>
      <c r="G132" s="302"/>
      <c r="H132" s="308">
        <v>123.1</v>
      </c>
      <c r="I132" s="302"/>
      <c r="L132" s="161"/>
      <c r="M132" s="166"/>
      <c r="N132" s="167"/>
      <c r="O132" s="167"/>
      <c r="P132" s="167"/>
      <c r="Q132" s="167"/>
      <c r="R132" s="167"/>
      <c r="S132" s="167"/>
      <c r="T132" s="168"/>
      <c r="AT132" s="169" t="s">
        <v>137</v>
      </c>
      <c r="AU132" s="169" t="s">
        <v>81</v>
      </c>
      <c r="AV132" s="11" t="s">
        <v>81</v>
      </c>
      <c r="AW132" s="11" t="s">
        <v>36</v>
      </c>
      <c r="AX132" s="11" t="s">
        <v>72</v>
      </c>
      <c r="AY132" s="169" t="s">
        <v>128</v>
      </c>
    </row>
    <row r="133" spans="2:65" s="11" customFormat="1" x14ac:dyDescent="0.3">
      <c r="B133" s="161"/>
      <c r="D133" s="171"/>
      <c r="E133" s="307"/>
      <c r="F133" s="294" t="s">
        <v>836</v>
      </c>
      <c r="G133" s="302"/>
      <c r="H133" s="308">
        <v>53.1</v>
      </c>
      <c r="I133" s="302"/>
      <c r="L133" s="161"/>
      <c r="M133" s="166"/>
      <c r="N133" s="167"/>
      <c r="O133" s="167"/>
      <c r="P133" s="167"/>
      <c r="Q133" s="167"/>
      <c r="R133" s="167"/>
      <c r="S133" s="167"/>
      <c r="T133" s="168"/>
      <c r="AT133" s="169"/>
      <c r="AU133" s="169"/>
      <c r="AY133" s="169"/>
    </row>
    <row r="134" spans="2:65" s="11" customFormat="1" x14ac:dyDescent="0.3">
      <c r="B134" s="161"/>
      <c r="D134" s="171" t="s">
        <v>137</v>
      </c>
      <c r="E134" s="307" t="s">
        <v>5</v>
      </c>
      <c r="F134" s="294" t="s">
        <v>838</v>
      </c>
      <c r="G134" s="302"/>
      <c r="H134" s="308">
        <v>15.67</v>
      </c>
      <c r="I134" s="302"/>
      <c r="L134" s="161"/>
      <c r="M134" s="166"/>
      <c r="N134" s="167"/>
      <c r="O134" s="167"/>
      <c r="P134" s="167"/>
      <c r="Q134" s="167"/>
      <c r="R134" s="167"/>
      <c r="S134" s="167"/>
      <c r="T134" s="168"/>
      <c r="AT134" s="169" t="s">
        <v>137</v>
      </c>
      <c r="AU134" s="169" t="s">
        <v>81</v>
      </c>
      <c r="AV134" s="11" t="s">
        <v>81</v>
      </c>
      <c r="AW134" s="11" t="s">
        <v>36</v>
      </c>
      <c r="AX134" s="11" t="s">
        <v>72</v>
      </c>
      <c r="AY134" s="169" t="s">
        <v>128</v>
      </c>
    </row>
    <row r="135" spans="2:65" s="11" customFormat="1" ht="27" x14ac:dyDescent="0.3">
      <c r="B135" s="161"/>
      <c r="D135" s="171" t="s">
        <v>137</v>
      </c>
      <c r="E135" s="307" t="s">
        <v>5</v>
      </c>
      <c r="F135" s="294" t="s">
        <v>869</v>
      </c>
      <c r="G135" s="302"/>
      <c r="H135" s="308">
        <v>11.85</v>
      </c>
      <c r="I135" s="302"/>
      <c r="L135" s="161"/>
      <c r="M135" s="166"/>
      <c r="N135" s="167"/>
      <c r="O135" s="167"/>
      <c r="P135" s="167"/>
      <c r="Q135" s="167"/>
      <c r="R135" s="167"/>
      <c r="S135" s="167"/>
      <c r="T135" s="168"/>
      <c r="AT135" s="169" t="s">
        <v>137</v>
      </c>
      <c r="AU135" s="169" t="s">
        <v>81</v>
      </c>
      <c r="AV135" s="11" t="s">
        <v>81</v>
      </c>
      <c r="AW135" s="11" t="s">
        <v>36</v>
      </c>
      <c r="AX135" s="11" t="s">
        <v>72</v>
      </c>
      <c r="AY135" s="169" t="s">
        <v>128</v>
      </c>
    </row>
    <row r="136" spans="2:65" s="13" customFormat="1" x14ac:dyDescent="0.3">
      <c r="B136" s="180"/>
      <c r="D136" s="162" t="s">
        <v>137</v>
      </c>
      <c r="E136" s="309"/>
      <c r="F136" s="310" t="s">
        <v>149</v>
      </c>
      <c r="G136" s="311"/>
      <c r="H136" s="312">
        <f>SUM(H131:H135)</f>
        <v>203.71999999999997</v>
      </c>
      <c r="I136" s="311"/>
      <c r="L136" s="180"/>
      <c r="M136" s="184"/>
      <c r="N136" s="185"/>
      <c r="O136" s="185"/>
      <c r="P136" s="185"/>
      <c r="Q136" s="185"/>
      <c r="R136" s="185"/>
      <c r="S136" s="185"/>
      <c r="T136" s="186"/>
      <c r="AT136" s="187" t="s">
        <v>137</v>
      </c>
      <c r="AU136" s="187" t="s">
        <v>81</v>
      </c>
      <c r="AV136" s="13" t="s">
        <v>135</v>
      </c>
      <c r="AW136" s="13" t="s">
        <v>36</v>
      </c>
      <c r="AX136" s="13" t="s">
        <v>22</v>
      </c>
      <c r="AY136" s="187" t="s">
        <v>128</v>
      </c>
    </row>
    <row r="137" spans="2:65" s="1" customFormat="1" ht="22.5" customHeight="1" x14ac:dyDescent="0.3">
      <c r="B137" s="149"/>
      <c r="C137" s="150" t="s">
        <v>211</v>
      </c>
      <c r="D137" s="150" t="s">
        <v>130</v>
      </c>
      <c r="E137" s="304" t="s">
        <v>337</v>
      </c>
      <c r="F137" s="305" t="s">
        <v>338</v>
      </c>
      <c r="G137" s="306" t="s">
        <v>145</v>
      </c>
      <c r="H137" s="303">
        <f>+H138</f>
        <v>30</v>
      </c>
      <c r="I137" s="300"/>
      <c r="J137" s="155">
        <f>ROUND(I137*H137,2)</f>
        <v>0</v>
      </c>
      <c r="K137" s="152" t="s">
        <v>134</v>
      </c>
      <c r="L137" s="37"/>
      <c r="M137" s="156" t="s">
        <v>5</v>
      </c>
      <c r="N137" s="157" t="s">
        <v>43</v>
      </c>
      <c r="O137" s="158">
        <v>1.5</v>
      </c>
      <c r="P137" s="158">
        <f>O137*H137</f>
        <v>45</v>
      </c>
      <c r="Q137" s="158">
        <v>0</v>
      </c>
      <c r="R137" s="158">
        <f>Q137*H137</f>
        <v>0</v>
      </c>
      <c r="S137" s="158">
        <v>0</v>
      </c>
      <c r="T137" s="159">
        <f>S137*H137</f>
        <v>0</v>
      </c>
      <c r="AR137" s="23" t="s">
        <v>135</v>
      </c>
      <c r="AT137" s="23" t="s">
        <v>130</v>
      </c>
      <c r="AU137" s="23" t="s">
        <v>81</v>
      </c>
      <c r="AY137" s="23" t="s">
        <v>128</v>
      </c>
      <c r="BE137" s="160">
        <f>IF(N137="základní",J137,0)</f>
        <v>0</v>
      </c>
      <c r="BF137" s="160">
        <f>IF(N137="snížená",J137,0)</f>
        <v>0</v>
      </c>
      <c r="BG137" s="160">
        <f>IF(N137="zákl. přenesená",J137,0)</f>
        <v>0</v>
      </c>
      <c r="BH137" s="160">
        <f>IF(N137="sníž. přenesená",J137,0)</f>
        <v>0</v>
      </c>
      <c r="BI137" s="160">
        <f>IF(N137="nulová",J137,0)</f>
        <v>0</v>
      </c>
      <c r="BJ137" s="23" t="s">
        <v>22</v>
      </c>
      <c r="BK137" s="160">
        <f>ROUND(I137*H137,2)</f>
        <v>0</v>
      </c>
      <c r="BL137" s="23" t="s">
        <v>135</v>
      </c>
      <c r="BM137" s="23" t="s">
        <v>339</v>
      </c>
    </row>
    <row r="138" spans="2:65" s="11" customFormat="1" x14ac:dyDescent="0.3">
      <c r="B138" s="161"/>
      <c r="D138" s="162" t="s">
        <v>137</v>
      </c>
      <c r="E138" s="313" t="s">
        <v>5</v>
      </c>
      <c r="F138" s="314" t="s">
        <v>788</v>
      </c>
      <c r="G138" s="302"/>
      <c r="H138" s="315">
        <v>30</v>
      </c>
      <c r="I138" s="302"/>
      <c r="L138" s="161"/>
      <c r="M138" s="166"/>
      <c r="N138" s="167"/>
      <c r="O138" s="167"/>
      <c r="P138" s="167"/>
      <c r="Q138" s="167"/>
      <c r="R138" s="167"/>
      <c r="S138" s="167"/>
      <c r="T138" s="168"/>
      <c r="AT138" s="169" t="s">
        <v>137</v>
      </c>
      <c r="AU138" s="169" t="s">
        <v>81</v>
      </c>
      <c r="AV138" s="11" t="s">
        <v>81</v>
      </c>
      <c r="AW138" s="11" t="s">
        <v>36</v>
      </c>
      <c r="AX138" s="11" t="s">
        <v>22</v>
      </c>
      <c r="AY138" s="169" t="s">
        <v>128</v>
      </c>
    </row>
    <row r="139" spans="2:65" s="1" customFormat="1" ht="22.5" customHeight="1" x14ac:dyDescent="0.3">
      <c r="B139" s="149"/>
      <c r="C139" s="188" t="s">
        <v>216</v>
      </c>
      <c r="D139" s="188" t="s">
        <v>167</v>
      </c>
      <c r="E139" s="318" t="s">
        <v>340</v>
      </c>
      <c r="F139" s="319" t="s">
        <v>341</v>
      </c>
      <c r="G139" s="320" t="s">
        <v>219</v>
      </c>
      <c r="H139" s="321">
        <v>62</v>
      </c>
      <c r="I139" s="322"/>
      <c r="J139" s="193">
        <f>ROUND(I139*H139,2)</f>
        <v>0</v>
      </c>
      <c r="K139" s="190" t="s">
        <v>5</v>
      </c>
      <c r="L139" s="194"/>
      <c r="M139" s="195" t="s">
        <v>5</v>
      </c>
      <c r="N139" s="196" t="s">
        <v>43</v>
      </c>
      <c r="O139" s="158">
        <v>0</v>
      </c>
      <c r="P139" s="158">
        <f>O139*H139</f>
        <v>0</v>
      </c>
      <c r="Q139" s="158">
        <v>1</v>
      </c>
      <c r="R139" s="158">
        <f>Q139*H139</f>
        <v>62</v>
      </c>
      <c r="S139" s="158">
        <v>0</v>
      </c>
      <c r="T139" s="159">
        <f>S139*H139</f>
        <v>0</v>
      </c>
      <c r="AR139" s="23" t="s">
        <v>171</v>
      </c>
      <c r="AT139" s="23" t="s">
        <v>167</v>
      </c>
      <c r="AU139" s="23" t="s">
        <v>81</v>
      </c>
      <c r="AY139" s="23" t="s">
        <v>128</v>
      </c>
      <c r="BE139" s="160">
        <f>IF(N139="základní",J139,0)</f>
        <v>0</v>
      </c>
      <c r="BF139" s="160">
        <f>IF(N139="snížená",J139,0)</f>
        <v>0</v>
      </c>
      <c r="BG139" s="160">
        <f>IF(N139="zákl. přenesená",J139,0)</f>
        <v>0</v>
      </c>
      <c r="BH139" s="160">
        <f>IF(N139="sníž. přenesená",J139,0)</f>
        <v>0</v>
      </c>
      <c r="BI139" s="160">
        <f>IF(N139="nulová",J139,0)</f>
        <v>0</v>
      </c>
      <c r="BJ139" s="23" t="s">
        <v>22</v>
      </c>
      <c r="BK139" s="160">
        <f>ROUND(I139*H139,2)</f>
        <v>0</v>
      </c>
      <c r="BL139" s="23" t="s">
        <v>135</v>
      </c>
      <c r="BM139" s="23" t="s">
        <v>342</v>
      </c>
    </row>
    <row r="140" spans="2:65" s="12" customFormat="1" x14ac:dyDescent="0.3">
      <c r="B140" s="170"/>
      <c r="D140" s="171" t="s">
        <v>137</v>
      </c>
      <c r="E140" s="316" t="s">
        <v>5</v>
      </c>
      <c r="F140" s="323" t="s">
        <v>789</v>
      </c>
      <c r="G140" s="301"/>
      <c r="H140" s="317" t="s">
        <v>5</v>
      </c>
      <c r="I140" s="301"/>
      <c r="L140" s="170"/>
      <c r="M140" s="175"/>
      <c r="N140" s="176"/>
      <c r="O140" s="176"/>
      <c r="P140" s="176"/>
      <c r="Q140" s="176"/>
      <c r="R140" s="176"/>
      <c r="S140" s="176"/>
      <c r="T140" s="177"/>
      <c r="AT140" s="174" t="s">
        <v>137</v>
      </c>
      <c r="AU140" s="174" t="s">
        <v>81</v>
      </c>
      <c r="AV140" s="12" t="s">
        <v>22</v>
      </c>
      <c r="AW140" s="12" t="s">
        <v>36</v>
      </c>
      <c r="AX140" s="12" t="s">
        <v>72</v>
      </c>
      <c r="AY140" s="174" t="s">
        <v>128</v>
      </c>
    </row>
    <row r="141" spans="2:65" s="11" customFormat="1" x14ac:dyDescent="0.3">
      <c r="B141" s="161"/>
      <c r="D141" s="162" t="s">
        <v>137</v>
      </c>
      <c r="E141" s="313" t="s">
        <v>5</v>
      </c>
      <c r="F141" s="314" t="s">
        <v>822</v>
      </c>
      <c r="G141" s="302"/>
      <c r="H141" s="315">
        <v>107.967</v>
      </c>
      <c r="I141" s="302"/>
      <c r="L141" s="161"/>
      <c r="M141" s="166"/>
      <c r="N141" s="167"/>
      <c r="O141" s="167"/>
      <c r="P141" s="167"/>
      <c r="Q141" s="167"/>
      <c r="R141" s="167"/>
      <c r="S141" s="167"/>
      <c r="T141" s="168"/>
      <c r="AT141" s="169" t="s">
        <v>137</v>
      </c>
      <c r="AU141" s="169" t="s">
        <v>81</v>
      </c>
      <c r="AV141" s="11" t="s">
        <v>81</v>
      </c>
      <c r="AW141" s="11" t="s">
        <v>36</v>
      </c>
      <c r="AX141" s="11" t="s">
        <v>22</v>
      </c>
      <c r="AY141" s="169" t="s">
        <v>128</v>
      </c>
    </row>
    <row r="142" spans="2:65" s="1" customFormat="1" ht="22.5" customHeight="1" x14ac:dyDescent="0.3">
      <c r="B142" s="149"/>
      <c r="C142" s="150" t="s">
        <v>221</v>
      </c>
      <c r="D142" s="150" t="s">
        <v>130</v>
      </c>
      <c r="E142" s="304" t="s">
        <v>343</v>
      </c>
      <c r="F142" s="305" t="s">
        <v>344</v>
      </c>
      <c r="G142" s="306" t="s">
        <v>133</v>
      </c>
      <c r="H142" s="303">
        <f>+H147</f>
        <v>180</v>
      </c>
      <c r="I142" s="300"/>
      <c r="J142" s="155">
        <f>ROUND(I142*H142,2)</f>
        <v>0</v>
      </c>
      <c r="K142" s="152" t="s">
        <v>134</v>
      </c>
      <c r="L142" s="37"/>
      <c r="M142" s="156" t="s">
        <v>5</v>
      </c>
      <c r="N142" s="157" t="s">
        <v>43</v>
      </c>
      <c r="O142" s="158">
        <v>0.254</v>
      </c>
      <c r="P142" s="158">
        <f>O142*H142</f>
        <v>45.72</v>
      </c>
      <c r="Q142" s="158">
        <v>0</v>
      </c>
      <c r="R142" s="158">
        <f>Q142*H142</f>
        <v>0</v>
      </c>
      <c r="S142" s="158">
        <v>0</v>
      </c>
      <c r="T142" s="159">
        <f>S142*H142</f>
        <v>0</v>
      </c>
      <c r="AR142" s="23" t="s">
        <v>135</v>
      </c>
      <c r="AT142" s="23" t="s">
        <v>130</v>
      </c>
      <c r="AU142" s="23" t="s">
        <v>81</v>
      </c>
      <c r="AY142" s="23" t="s">
        <v>128</v>
      </c>
      <c r="BE142" s="160">
        <f>IF(N142="základní",J142,0)</f>
        <v>0</v>
      </c>
      <c r="BF142" s="160">
        <f>IF(N142="snížená",J142,0)</f>
        <v>0</v>
      </c>
      <c r="BG142" s="160">
        <f>IF(N142="zákl. přenesená",J142,0)</f>
        <v>0</v>
      </c>
      <c r="BH142" s="160">
        <f>IF(N142="sníž. přenesená",J142,0)</f>
        <v>0</v>
      </c>
      <c r="BI142" s="160">
        <f>IF(N142="nulová",J142,0)</f>
        <v>0</v>
      </c>
      <c r="BJ142" s="23" t="s">
        <v>22</v>
      </c>
      <c r="BK142" s="160">
        <f>ROUND(I142*H142,2)</f>
        <v>0</v>
      </c>
      <c r="BL142" s="23" t="s">
        <v>135</v>
      </c>
      <c r="BM142" s="23" t="s">
        <v>345</v>
      </c>
    </row>
    <row r="143" spans="2:65" s="12" customFormat="1" x14ac:dyDescent="0.3">
      <c r="B143" s="170"/>
      <c r="D143" s="171" t="s">
        <v>137</v>
      </c>
      <c r="E143" s="316" t="s">
        <v>5</v>
      </c>
      <c r="F143" s="299" t="s">
        <v>346</v>
      </c>
      <c r="G143" s="301"/>
      <c r="H143" s="317" t="s">
        <v>5</v>
      </c>
      <c r="I143" s="301"/>
      <c r="L143" s="170"/>
      <c r="M143" s="175"/>
      <c r="N143" s="176"/>
      <c r="O143" s="176"/>
      <c r="P143" s="176"/>
      <c r="Q143" s="176"/>
      <c r="R143" s="176"/>
      <c r="S143" s="176"/>
      <c r="T143" s="177"/>
      <c r="AT143" s="174" t="s">
        <v>137</v>
      </c>
      <c r="AU143" s="174" t="s">
        <v>81</v>
      </c>
      <c r="AV143" s="12" t="s">
        <v>22</v>
      </c>
      <c r="AW143" s="12" t="s">
        <v>36</v>
      </c>
      <c r="AX143" s="12" t="s">
        <v>72</v>
      </c>
      <c r="AY143" s="174" t="s">
        <v>128</v>
      </c>
    </row>
    <row r="144" spans="2:65" s="12" customFormat="1" x14ac:dyDescent="0.3">
      <c r="B144" s="170"/>
      <c r="D144" s="171"/>
      <c r="E144" s="316"/>
      <c r="F144" s="333" t="s">
        <v>839</v>
      </c>
      <c r="G144" s="301"/>
      <c r="H144" s="334">
        <v>105.6</v>
      </c>
      <c r="I144" s="301"/>
      <c r="L144" s="170"/>
      <c r="M144" s="175"/>
      <c r="N144" s="176"/>
      <c r="O144" s="176"/>
      <c r="P144" s="176"/>
      <c r="Q144" s="176"/>
      <c r="R144" s="176"/>
      <c r="S144" s="176"/>
      <c r="T144" s="177"/>
      <c r="AT144" s="174"/>
      <c r="AU144" s="174"/>
      <c r="AY144" s="174"/>
    </row>
    <row r="145" spans="2:65" s="12" customFormat="1" x14ac:dyDescent="0.3">
      <c r="B145" s="170"/>
      <c r="D145" s="171"/>
      <c r="E145" s="316"/>
      <c r="F145" s="333" t="s">
        <v>842</v>
      </c>
      <c r="G145" s="301"/>
      <c r="H145" s="334">
        <v>36.6</v>
      </c>
      <c r="I145" s="301"/>
      <c r="L145" s="170"/>
      <c r="M145" s="175"/>
      <c r="N145" s="176"/>
      <c r="O145" s="176"/>
      <c r="P145" s="176"/>
      <c r="Q145" s="176"/>
      <c r="R145" s="176"/>
      <c r="S145" s="176"/>
      <c r="T145" s="177"/>
      <c r="AT145" s="174"/>
      <c r="AU145" s="174"/>
      <c r="AY145" s="174"/>
    </row>
    <row r="146" spans="2:65" s="12" customFormat="1" x14ac:dyDescent="0.3">
      <c r="B146" s="170"/>
      <c r="D146" s="171"/>
      <c r="E146" s="316"/>
      <c r="F146" s="333" t="s">
        <v>843</v>
      </c>
      <c r="G146" s="301"/>
      <c r="H146" s="334">
        <v>37.799999999999997</v>
      </c>
      <c r="I146" s="301"/>
      <c r="L146" s="170"/>
      <c r="M146" s="175"/>
      <c r="N146" s="176"/>
      <c r="O146" s="176"/>
      <c r="P146" s="176"/>
      <c r="Q146" s="176"/>
      <c r="R146" s="176"/>
      <c r="S146" s="176"/>
      <c r="T146" s="177"/>
      <c r="AT146" s="174"/>
      <c r="AU146" s="174"/>
      <c r="AY146" s="174"/>
    </row>
    <row r="147" spans="2:65" s="11" customFormat="1" x14ac:dyDescent="0.3">
      <c r="B147" s="161"/>
      <c r="D147" s="162" t="s">
        <v>137</v>
      </c>
      <c r="E147" s="313"/>
      <c r="F147" s="310" t="s">
        <v>149</v>
      </c>
      <c r="G147" s="311"/>
      <c r="H147" s="312">
        <f>SUM(H143:H146)</f>
        <v>180</v>
      </c>
      <c r="I147" s="302"/>
      <c r="L147" s="161"/>
      <c r="M147" s="166"/>
      <c r="N147" s="167"/>
      <c r="O147" s="167"/>
      <c r="P147" s="167"/>
      <c r="Q147" s="167"/>
      <c r="R147" s="167"/>
      <c r="S147" s="167"/>
      <c r="T147" s="168"/>
      <c r="AT147" s="169" t="s">
        <v>137</v>
      </c>
      <c r="AU147" s="169" t="s">
        <v>81</v>
      </c>
      <c r="AV147" s="11" t="s">
        <v>81</v>
      </c>
      <c r="AW147" s="11" t="s">
        <v>36</v>
      </c>
      <c r="AX147" s="11" t="s">
        <v>22</v>
      </c>
      <c r="AY147" s="169" t="s">
        <v>128</v>
      </c>
    </row>
    <row r="148" spans="2:65" s="1" customFormat="1" ht="22.5" customHeight="1" x14ac:dyDescent="0.3">
      <c r="B148" s="149"/>
      <c r="C148" s="188" t="s">
        <v>226</v>
      </c>
      <c r="D148" s="188" t="s">
        <v>167</v>
      </c>
      <c r="E148" s="318" t="s">
        <v>347</v>
      </c>
      <c r="F148" s="319" t="s">
        <v>348</v>
      </c>
      <c r="G148" s="320" t="s">
        <v>145</v>
      </c>
      <c r="H148" s="321">
        <f>+H150</f>
        <v>19</v>
      </c>
      <c r="I148" s="322"/>
      <c r="J148" s="193">
        <f>ROUND(I148*H148,2)</f>
        <v>0</v>
      </c>
      <c r="K148" s="190" t="s">
        <v>134</v>
      </c>
      <c r="L148" s="194"/>
      <c r="M148" s="195" t="s">
        <v>5</v>
      </c>
      <c r="N148" s="196" t="s">
        <v>43</v>
      </c>
      <c r="O148" s="158">
        <v>0</v>
      </c>
      <c r="P148" s="158">
        <f>O148*H148</f>
        <v>0</v>
      </c>
      <c r="Q148" s="158">
        <v>0.22</v>
      </c>
      <c r="R148" s="158">
        <f>Q148*H148</f>
        <v>4.18</v>
      </c>
      <c r="S148" s="158">
        <v>0</v>
      </c>
      <c r="T148" s="159">
        <f>S148*H148</f>
        <v>0</v>
      </c>
      <c r="AR148" s="23" t="s">
        <v>171</v>
      </c>
      <c r="AT148" s="23" t="s">
        <v>167</v>
      </c>
      <c r="AU148" s="23" t="s">
        <v>81</v>
      </c>
      <c r="AY148" s="23" t="s">
        <v>128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23" t="s">
        <v>22</v>
      </c>
      <c r="BK148" s="160">
        <f>ROUND(I148*H148,2)</f>
        <v>0</v>
      </c>
      <c r="BL148" s="23" t="s">
        <v>135</v>
      </c>
      <c r="BM148" s="23" t="s">
        <v>349</v>
      </c>
    </row>
    <row r="149" spans="2:65" s="12" customFormat="1" x14ac:dyDescent="0.3">
      <c r="B149" s="170"/>
      <c r="D149" s="171" t="s">
        <v>137</v>
      </c>
      <c r="E149" s="316" t="s">
        <v>5</v>
      </c>
      <c r="F149" s="299" t="s">
        <v>350</v>
      </c>
      <c r="G149" s="301"/>
      <c r="H149" s="317" t="s">
        <v>5</v>
      </c>
      <c r="I149" s="301"/>
      <c r="L149" s="170"/>
      <c r="M149" s="175"/>
      <c r="N149" s="176"/>
      <c r="O149" s="176"/>
      <c r="P149" s="176"/>
      <c r="Q149" s="176"/>
      <c r="R149" s="176"/>
      <c r="S149" s="176"/>
      <c r="T149" s="177"/>
      <c r="AT149" s="174" t="s">
        <v>137</v>
      </c>
      <c r="AU149" s="174" t="s">
        <v>81</v>
      </c>
      <c r="AV149" s="12" t="s">
        <v>22</v>
      </c>
      <c r="AW149" s="12" t="s">
        <v>36</v>
      </c>
      <c r="AX149" s="12" t="s">
        <v>72</v>
      </c>
      <c r="AY149" s="174" t="s">
        <v>128</v>
      </c>
    </row>
    <row r="150" spans="2:65" s="11" customFormat="1" x14ac:dyDescent="0.3">
      <c r="B150" s="161"/>
      <c r="D150" s="162" t="s">
        <v>137</v>
      </c>
      <c r="E150" s="313" t="s">
        <v>5</v>
      </c>
      <c r="F150" s="314" t="s">
        <v>840</v>
      </c>
      <c r="G150" s="302"/>
      <c r="H150" s="315">
        <v>19</v>
      </c>
      <c r="I150" s="302"/>
      <c r="L150" s="161"/>
      <c r="M150" s="166"/>
      <c r="N150" s="167"/>
      <c r="O150" s="167"/>
      <c r="P150" s="167"/>
      <c r="Q150" s="167"/>
      <c r="R150" s="167"/>
      <c r="S150" s="167"/>
      <c r="T150" s="168"/>
      <c r="AT150" s="169" t="s">
        <v>137</v>
      </c>
      <c r="AU150" s="169" t="s">
        <v>81</v>
      </c>
      <c r="AV150" s="11" t="s">
        <v>81</v>
      </c>
      <c r="AW150" s="11" t="s">
        <v>36</v>
      </c>
      <c r="AX150" s="11" t="s">
        <v>22</v>
      </c>
      <c r="AY150" s="169" t="s">
        <v>128</v>
      </c>
    </row>
    <row r="151" spans="2:65" s="1" customFormat="1" ht="22.5" customHeight="1" x14ac:dyDescent="0.3">
      <c r="B151" s="149"/>
      <c r="C151" s="150" t="s">
        <v>232</v>
      </c>
      <c r="D151" s="150" t="s">
        <v>130</v>
      </c>
      <c r="E151" s="304" t="s">
        <v>163</v>
      </c>
      <c r="F151" s="305" t="s">
        <v>164</v>
      </c>
      <c r="G151" s="306" t="s">
        <v>133</v>
      </c>
      <c r="H151" s="303">
        <f>+H152</f>
        <v>180</v>
      </c>
      <c r="I151" s="300"/>
      <c r="J151" s="155">
        <f>ROUND(I151*H151,2)</f>
        <v>0</v>
      </c>
      <c r="K151" s="152" t="s">
        <v>134</v>
      </c>
      <c r="L151" s="37"/>
      <c r="M151" s="156" t="s">
        <v>5</v>
      </c>
      <c r="N151" s="157" t="s">
        <v>43</v>
      </c>
      <c r="O151" s="158">
        <v>7.0000000000000001E-3</v>
      </c>
      <c r="P151" s="158">
        <f>O151*H151</f>
        <v>1.26</v>
      </c>
      <c r="Q151" s="158">
        <v>0</v>
      </c>
      <c r="R151" s="158">
        <f>Q151*H151</f>
        <v>0</v>
      </c>
      <c r="S151" s="158">
        <v>0</v>
      </c>
      <c r="T151" s="159">
        <f>S151*H151</f>
        <v>0</v>
      </c>
      <c r="AR151" s="23" t="s">
        <v>135</v>
      </c>
      <c r="AT151" s="23" t="s">
        <v>130</v>
      </c>
      <c r="AU151" s="23" t="s">
        <v>81</v>
      </c>
      <c r="AY151" s="23" t="s">
        <v>128</v>
      </c>
      <c r="BE151" s="160">
        <f>IF(N151="základní",J151,0)</f>
        <v>0</v>
      </c>
      <c r="BF151" s="160">
        <f>IF(N151="snížená",J151,0)</f>
        <v>0</v>
      </c>
      <c r="BG151" s="160">
        <f>IF(N151="zákl. přenesená",J151,0)</f>
        <v>0</v>
      </c>
      <c r="BH151" s="160">
        <f>IF(N151="sníž. přenesená",J151,0)</f>
        <v>0</v>
      </c>
      <c r="BI151" s="160">
        <f>IF(N151="nulová",J151,0)</f>
        <v>0</v>
      </c>
      <c r="BJ151" s="23" t="s">
        <v>22</v>
      </c>
      <c r="BK151" s="160">
        <f>ROUND(I151*H151,2)</f>
        <v>0</v>
      </c>
      <c r="BL151" s="23" t="s">
        <v>135</v>
      </c>
      <c r="BM151" s="23" t="s">
        <v>351</v>
      </c>
    </row>
    <row r="152" spans="2:65" s="11" customFormat="1" x14ac:dyDescent="0.3">
      <c r="B152" s="161"/>
      <c r="D152" s="162" t="s">
        <v>137</v>
      </c>
      <c r="E152" s="313" t="s">
        <v>5</v>
      </c>
      <c r="F152" s="314" t="s">
        <v>93</v>
      </c>
      <c r="G152" s="302"/>
      <c r="H152" s="315">
        <f>+H147</f>
        <v>180</v>
      </c>
      <c r="I152" s="302"/>
      <c r="L152" s="161"/>
      <c r="M152" s="166"/>
      <c r="N152" s="167"/>
      <c r="O152" s="167"/>
      <c r="P152" s="167"/>
      <c r="Q152" s="167"/>
      <c r="R152" s="167"/>
      <c r="S152" s="167"/>
      <c r="T152" s="168"/>
      <c r="AT152" s="169" t="s">
        <v>137</v>
      </c>
      <c r="AU152" s="169" t="s">
        <v>81</v>
      </c>
      <c r="AV152" s="11" t="s">
        <v>81</v>
      </c>
      <c r="AW152" s="11" t="s">
        <v>36</v>
      </c>
      <c r="AX152" s="11" t="s">
        <v>22</v>
      </c>
      <c r="AY152" s="169" t="s">
        <v>128</v>
      </c>
    </row>
    <row r="153" spans="2:65" s="1" customFormat="1" ht="22.5" customHeight="1" x14ac:dyDescent="0.3">
      <c r="B153" s="149"/>
      <c r="C153" s="188" t="s">
        <v>10</v>
      </c>
      <c r="D153" s="188" t="s">
        <v>167</v>
      </c>
      <c r="E153" s="318" t="s">
        <v>168</v>
      </c>
      <c r="F153" s="319" t="s">
        <v>169</v>
      </c>
      <c r="G153" s="320" t="s">
        <v>170</v>
      </c>
      <c r="H153" s="321">
        <f>+H154</f>
        <v>3.6</v>
      </c>
      <c r="I153" s="322"/>
      <c r="J153" s="193">
        <f>ROUND(I153*H153,2)</f>
        <v>0</v>
      </c>
      <c r="K153" s="190" t="s">
        <v>134</v>
      </c>
      <c r="L153" s="194"/>
      <c r="M153" s="195" t="s">
        <v>5</v>
      </c>
      <c r="N153" s="196" t="s">
        <v>43</v>
      </c>
      <c r="O153" s="158">
        <v>0</v>
      </c>
      <c r="P153" s="158">
        <f>O153*H153</f>
        <v>0</v>
      </c>
      <c r="Q153" s="158">
        <v>1E-3</v>
      </c>
      <c r="R153" s="158">
        <f>Q153*H153</f>
        <v>3.6000000000000003E-3</v>
      </c>
      <c r="S153" s="158">
        <v>0</v>
      </c>
      <c r="T153" s="159">
        <f>S153*H153</f>
        <v>0</v>
      </c>
      <c r="AR153" s="23" t="s">
        <v>171</v>
      </c>
      <c r="AT153" s="23" t="s">
        <v>167</v>
      </c>
      <c r="AU153" s="23" t="s">
        <v>81</v>
      </c>
      <c r="AY153" s="23" t="s">
        <v>128</v>
      </c>
      <c r="BE153" s="160">
        <f>IF(N153="základní",J153,0)</f>
        <v>0</v>
      </c>
      <c r="BF153" s="160">
        <f>IF(N153="snížená",J153,0)</f>
        <v>0</v>
      </c>
      <c r="BG153" s="160">
        <f>IF(N153="zákl. přenesená",J153,0)</f>
        <v>0</v>
      </c>
      <c r="BH153" s="160">
        <f>IF(N153="sníž. přenesená",J153,0)</f>
        <v>0</v>
      </c>
      <c r="BI153" s="160">
        <f>IF(N153="nulová",J153,0)</f>
        <v>0</v>
      </c>
      <c r="BJ153" s="23" t="s">
        <v>22</v>
      </c>
      <c r="BK153" s="160">
        <f>ROUND(I153*H153,2)</f>
        <v>0</v>
      </c>
      <c r="BL153" s="23" t="s">
        <v>135</v>
      </c>
      <c r="BM153" s="23" t="s">
        <v>352</v>
      </c>
    </row>
    <row r="154" spans="2:65" s="11" customFormat="1" x14ac:dyDescent="0.3">
      <c r="B154" s="161"/>
      <c r="D154" s="162" t="s">
        <v>137</v>
      </c>
      <c r="E154" s="313" t="s">
        <v>5</v>
      </c>
      <c r="F154" s="314" t="s">
        <v>173</v>
      </c>
      <c r="G154" s="302"/>
      <c r="H154" s="315">
        <f>+H152*0.02</f>
        <v>3.6</v>
      </c>
      <c r="I154" s="302"/>
      <c r="L154" s="161"/>
      <c r="M154" s="166"/>
      <c r="N154" s="167"/>
      <c r="O154" s="167"/>
      <c r="P154" s="167"/>
      <c r="Q154" s="167"/>
      <c r="R154" s="167"/>
      <c r="S154" s="167"/>
      <c r="T154" s="168"/>
      <c r="AT154" s="169" t="s">
        <v>137</v>
      </c>
      <c r="AU154" s="169" t="s">
        <v>81</v>
      </c>
      <c r="AV154" s="11" t="s">
        <v>81</v>
      </c>
      <c r="AW154" s="11" t="s">
        <v>36</v>
      </c>
      <c r="AX154" s="11" t="s">
        <v>22</v>
      </c>
      <c r="AY154" s="169" t="s">
        <v>128</v>
      </c>
    </row>
    <row r="155" spans="2:65" s="1" customFormat="1" ht="22.5" customHeight="1" x14ac:dyDescent="0.3">
      <c r="B155" s="149"/>
      <c r="C155" s="150" t="s">
        <v>246</v>
      </c>
      <c r="D155" s="150" t="s">
        <v>130</v>
      </c>
      <c r="E155" s="304" t="s">
        <v>179</v>
      </c>
      <c r="F155" s="305" t="s">
        <v>180</v>
      </c>
      <c r="G155" s="306" t="s">
        <v>133</v>
      </c>
      <c r="H155" s="303">
        <v>22.574999999999999</v>
      </c>
      <c r="I155" s="300"/>
      <c r="J155" s="155">
        <f>ROUND(I155*H155,2)</f>
        <v>0</v>
      </c>
      <c r="K155" s="152" t="s">
        <v>134</v>
      </c>
      <c r="L155" s="37"/>
      <c r="M155" s="156" t="s">
        <v>5</v>
      </c>
      <c r="N155" s="157" t="s">
        <v>43</v>
      </c>
      <c r="O155" s="158">
        <v>1.7999999999999999E-2</v>
      </c>
      <c r="P155" s="158">
        <f>O155*H155</f>
        <v>0.40634999999999993</v>
      </c>
      <c r="Q155" s="158">
        <v>0</v>
      </c>
      <c r="R155" s="158">
        <f>Q155*H155</f>
        <v>0</v>
      </c>
      <c r="S155" s="158">
        <v>0</v>
      </c>
      <c r="T155" s="159">
        <f>S155*H155</f>
        <v>0</v>
      </c>
      <c r="AR155" s="23" t="s">
        <v>135</v>
      </c>
      <c r="AT155" s="23" t="s">
        <v>130</v>
      </c>
      <c r="AU155" s="23" t="s">
        <v>81</v>
      </c>
      <c r="AY155" s="23" t="s">
        <v>128</v>
      </c>
      <c r="BE155" s="160">
        <f>IF(N155="základní",J155,0)</f>
        <v>0</v>
      </c>
      <c r="BF155" s="160">
        <f>IF(N155="snížená",J155,0)</f>
        <v>0</v>
      </c>
      <c r="BG155" s="160">
        <f>IF(N155="zákl. přenesená",J155,0)</f>
        <v>0</v>
      </c>
      <c r="BH155" s="160">
        <f>IF(N155="sníž. přenesená",J155,0)</f>
        <v>0</v>
      </c>
      <c r="BI155" s="160">
        <f>IF(N155="nulová",J155,0)</f>
        <v>0</v>
      </c>
      <c r="BJ155" s="23" t="s">
        <v>22</v>
      </c>
      <c r="BK155" s="160">
        <f>ROUND(I155*H155,2)</f>
        <v>0</v>
      </c>
      <c r="BL155" s="23" t="s">
        <v>135</v>
      </c>
      <c r="BM155" s="23" t="s">
        <v>353</v>
      </c>
    </row>
    <row r="156" spans="2:65" s="12" customFormat="1" x14ac:dyDescent="0.3">
      <c r="B156" s="170"/>
      <c r="D156" s="171" t="s">
        <v>137</v>
      </c>
      <c r="E156" s="316" t="s">
        <v>5</v>
      </c>
      <c r="F156" s="299" t="s">
        <v>354</v>
      </c>
      <c r="G156" s="301"/>
      <c r="H156" s="317" t="s">
        <v>5</v>
      </c>
      <c r="I156" s="301"/>
      <c r="L156" s="170"/>
      <c r="M156" s="175"/>
      <c r="N156" s="176"/>
      <c r="O156" s="176"/>
      <c r="P156" s="176"/>
      <c r="Q156" s="176"/>
      <c r="R156" s="176"/>
      <c r="S156" s="176"/>
      <c r="T156" s="177"/>
      <c r="AT156" s="174" t="s">
        <v>137</v>
      </c>
      <c r="AU156" s="174" t="s">
        <v>81</v>
      </c>
      <c r="AV156" s="12" t="s">
        <v>22</v>
      </c>
      <c r="AW156" s="12" t="s">
        <v>36</v>
      </c>
      <c r="AX156" s="12" t="s">
        <v>72</v>
      </c>
      <c r="AY156" s="174" t="s">
        <v>128</v>
      </c>
    </row>
    <row r="157" spans="2:65" s="11" customFormat="1" x14ac:dyDescent="0.3">
      <c r="B157" s="161"/>
      <c r="D157" s="162" t="s">
        <v>137</v>
      </c>
      <c r="E157" s="313" t="s">
        <v>5</v>
      </c>
      <c r="F157" s="314" t="s">
        <v>355</v>
      </c>
      <c r="G157" s="302"/>
      <c r="H157" s="315">
        <v>22.574999999999999</v>
      </c>
      <c r="I157" s="302"/>
      <c r="L157" s="161"/>
      <c r="M157" s="166"/>
      <c r="N157" s="167"/>
      <c r="O157" s="167"/>
      <c r="P157" s="167"/>
      <c r="Q157" s="167"/>
      <c r="R157" s="167"/>
      <c r="S157" s="167"/>
      <c r="T157" s="168"/>
      <c r="AT157" s="169" t="s">
        <v>137</v>
      </c>
      <c r="AU157" s="169" t="s">
        <v>81</v>
      </c>
      <c r="AV157" s="11" t="s">
        <v>81</v>
      </c>
      <c r="AW157" s="11" t="s">
        <v>36</v>
      </c>
      <c r="AX157" s="11" t="s">
        <v>22</v>
      </c>
      <c r="AY157" s="169" t="s">
        <v>128</v>
      </c>
    </row>
    <row r="158" spans="2:65" s="1" customFormat="1" ht="22.5" customHeight="1" x14ac:dyDescent="0.3">
      <c r="B158" s="149"/>
      <c r="C158" s="150" t="s">
        <v>251</v>
      </c>
      <c r="D158" s="150" t="s">
        <v>130</v>
      </c>
      <c r="E158" s="304" t="s">
        <v>356</v>
      </c>
      <c r="F158" s="305" t="s">
        <v>357</v>
      </c>
      <c r="G158" s="306" t="s">
        <v>133</v>
      </c>
      <c r="H158" s="303">
        <f>+H159</f>
        <v>180</v>
      </c>
      <c r="I158" s="300"/>
      <c r="J158" s="155">
        <f>ROUND(I158*H158,2)</f>
        <v>0</v>
      </c>
      <c r="K158" s="152" t="s">
        <v>134</v>
      </c>
      <c r="L158" s="37"/>
      <c r="M158" s="156" t="s">
        <v>5</v>
      </c>
      <c r="N158" s="157" t="s">
        <v>43</v>
      </c>
      <c r="O158" s="158">
        <v>0.107</v>
      </c>
      <c r="P158" s="158">
        <f>O158*H158</f>
        <v>19.259999999999998</v>
      </c>
      <c r="Q158" s="158">
        <v>0</v>
      </c>
      <c r="R158" s="158">
        <f>Q158*H158</f>
        <v>0</v>
      </c>
      <c r="S158" s="158">
        <v>0</v>
      </c>
      <c r="T158" s="159">
        <f>S158*H158</f>
        <v>0</v>
      </c>
      <c r="AR158" s="23" t="s">
        <v>135</v>
      </c>
      <c r="AT158" s="23" t="s">
        <v>130</v>
      </c>
      <c r="AU158" s="23" t="s">
        <v>81</v>
      </c>
      <c r="AY158" s="23" t="s">
        <v>128</v>
      </c>
      <c r="BE158" s="160">
        <f>IF(N158="základní",J158,0)</f>
        <v>0</v>
      </c>
      <c r="BF158" s="160">
        <f>IF(N158="snížená",J158,0)</f>
        <v>0</v>
      </c>
      <c r="BG158" s="160">
        <f>IF(N158="zákl. přenesená",J158,0)</f>
        <v>0</v>
      </c>
      <c r="BH158" s="160">
        <f>IF(N158="sníž. přenesená",J158,0)</f>
        <v>0</v>
      </c>
      <c r="BI158" s="160">
        <f>IF(N158="nulová",J158,0)</f>
        <v>0</v>
      </c>
      <c r="BJ158" s="23" t="s">
        <v>22</v>
      </c>
      <c r="BK158" s="160">
        <f>ROUND(I158*H158,2)</f>
        <v>0</v>
      </c>
      <c r="BL158" s="23" t="s">
        <v>135</v>
      </c>
      <c r="BM158" s="23" t="s">
        <v>358</v>
      </c>
    </row>
    <row r="159" spans="2:65" s="11" customFormat="1" x14ac:dyDescent="0.3">
      <c r="B159" s="161"/>
      <c r="D159" s="162" t="s">
        <v>137</v>
      </c>
      <c r="E159" s="313" t="s">
        <v>5</v>
      </c>
      <c r="F159" s="314" t="s">
        <v>844</v>
      </c>
      <c r="G159" s="302"/>
      <c r="H159" s="315">
        <f>+H147</f>
        <v>180</v>
      </c>
      <c r="I159" s="302"/>
      <c r="L159" s="161"/>
      <c r="M159" s="166"/>
      <c r="N159" s="167"/>
      <c r="O159" s="167"/>
      <c r="P159" s="167"/>
      <c r="Q159" s="167"/>
      <c r="R159" s="167"/>
      <c r="S159" s="167"/>
      <c r="T159" s="168"/>
      <c r="AT159" s="169" t="s">
        <v>137</v>
      </c>
      <c r="AU159" s="169" t="s">
        <v>81</v>
      </c>
      <c r="AV159" s="11" t="s">
        <v>81</v>
      </c>
      <c r="AW159" s="11" t="s">
        <v>36</v>
      </c>
      <c r="AX159" s="11" t="s">
        <v>22</v>
      </c>
      <c r="AY159" s="169" t="s">
        <v>128</v>
      </c>
    </row>
    <row r="160" spans="2:65" s="1" customFormat="1" ht="31.5" customHeight="1" x14ac:dyDescent="0.3">
      <c r="B160" s="149"/>
      <c r="C160" s="150" t="s">
        <v>256</v>
      </c>
      <c r="D160" s="150" t="s">
        <v>130</v>
      </c>
      <c r="E160" s="304" t="s">
        <v>183</v>
      </c>
      <c r="F160" s="305" t="s">
        <v>184</v>
      </c>
      <c r="G160" s="306" t="s">
        <v>133</v>
      </c>
      <c r="H160" s="303">
        <f>+H161</f>
        <v>180</v>
      </c>
      <c r="I160" s="300"/>
      <c r="J160" s="155">
        <f>ROUND(I160*H160,2)</f>
        <v>0</v>
      </c>
      <c r="K160" s="152" t="s">
        <v>134</v>
      </c>
      <c r="L160" s="37"/>
      <c r="M160" s="156" t="s">
        <v>5</v>
      </c>
      <c r="N160" s="157" t="s">
        <v>43</v>
      </c>
      <c r="O160" s="158">
        <v>0.10199999999999999</v>
      </c>
      <c r="P160" s="158">
        <f>O160*H160</f>
        <v>18.36</v>
      </c>
      <c r="Q160" s="158">
        <v>0</v>
      </c>
      <c r="R160" s="158">
        <f>Q160*H160</f>
        <v>0</v>
      </c>
      <c r="S160" s="158">
        <v>0</v>
      </c>
      <c r="T160" s="159">
        <f>S160*H160</f>
        <v>0</v>
      </c>
      <c r="AR160" s="23" t="s">
        <v>135</v>
      </c>
      <c r="AT160" s="23" t="s">
        <v>130</v>
      </c>
      <c r="AU160" s="23" t="s">
        <v>81</v>
      </c>
      <c r="AY160" s="23" t="s">
        <v>128</v>
      </c>
      <c r="BE160" s="160">
        <f>IF(N160="základní",J160,0)</f>
        <v>0</v>
      </c>
      <c r="BF160" s="160">
        <f>IF(N160="snížená",J160,0)</f>
        <v>0</v>
      </c>
      <c r="BG160" s="160">
        <f>IF(N160="zákl. přenesená",J160,0)</f>
        <v>0</v>
      </c>
      <c r="BH160" s="160">
        <f>IF(N160="sníž. přenesená",J160,0)</f>
        <v>0</v>
      </c>
      <c r="BI160" s="160">
        <f>IF(N160="nulová",J160,0)</f>
        <v>0</v>
      </c>
      <c r="BJ160" s="23" t="s">
        <v>22</v>
      </c>
      <c r="BK160" s="160">
        <f>ROUND(I160*H160,2)</f>
        <v>0</v>
      </c>
      <c r="BL160" s="23" t="s">
        <v>135</v>
      </c>
      <c r="BM160" s="23" t="s">
        <v>359</v>
      </c>
    </row>
    <row r="161" spans="2:65" s="11" customFormat="1" x14ac:dyDescent="0.3">
      <c r="B161" s="161"/>
      <c r="D161" s="162" t="s">
        <v>137</v>
      </c>
      <c r="E161" s="313" t="s">
        <v>5</v>
      </c>
      <c r="F161" s="314" t="s">
        <v>93</v>
      </c>
      <c r="G161" s="302"/>
      <c r="H161" s="315">
        <f>+H147</f>
        <v>180</v>
      </c>
      <c r="I161" s="302"/>
      <c r="L161" s="161"/>
      <c r="M161" s="166"/>
      <c r="N161" s="167"/>
      <c r="O161" s="167"/>
      <c r="P161" s="167"/>
      <c r="Q161" s="167"/>
      <c r="R161" s="167"/>
      <c r="S161" s="167"/>
      <c r="T161" s="168"/>
      <c r="AT161" s="169" t="s">
        <v>137</v>
      </c>
      <c r="AU161" s="169" t="s">
        <v>81</v>
      </c>
      <c r="AV161" s="11" t="s">
        <v>81</v>
      </c>
      <c r="AW161" s="11" t="s">
        <v>36</v>
      </c>
      <c r="AX161" s="11" t="s">
        <v>22</v>
      </c>
      <c r="AY161" s="169" t="s">
        <v>128</v>
      </c>
    </row>
    <row r="162" spans="2:65" s="1" customFormat="1" ht="22.5" customHeight="1" x14ac:dyDescent="0.3">
      <c r="B162" s="149"/>
      <c r="C162" s="150" t="s">
        <v>261</v>
      </c>
      <c r="D162" s="150" t="s">
        <v>130</v>
      </c>
      <c r="E162" s="304" t="s">
        <v>187</v>
      </c>
      <c r="F162" s="305" t="s">
        <v>188</v>
      </c>
      <c r="G162" s="306" t="s">
        <v>145</v>
      </c>
      <c r="H162" s="303">
        <f>+H163</f>
        <v>18</v>
      </c>
      <c r="I162" s="300"/>
      <c r="J162" s="155">
        <f>ROUND(I162*H162,2)</f>
        <v>0</v>
      </c>
      <c r="K162" s="152" t="s">
        <v>134</v>
      </c>
      <c r="L162" s="37"/>
      <c r="M162" s="156" t="s">
        <v>5</v>
      </c>
      <c r="N162" s="157" t="s">
        <v>43</v>
      </c>
      <c r="O162" s="158">
        <v>0.26100000000000001</v>
      </c>
      <c r="P162" s="158">
        <f>O162*H162</f>
        <v>4.6980000000000004</v>
      </c>
      <c r="Q162" s="158">
        <v>0</v>
      </c>
      <c r="R162" s="158">
        <f>Q162*H162</f>
        <v>0</v>
      </c>
      <c r="S162" s="158">
        <v>0</v>
      </c>
      <c r="T162" s="159">
        <f>S162*H162</f>
        <v>0</v>
      </c>
      <c r="AR162" s="23" t="s">
        <v>135</v>
      </c>
      <c r="AT162" s="23" t="s">
        <v>130</v>
      </c>
      <c r="AU162" s="23" t="s">
        <v>81</v>
      </c>
      <c r="AY162" s="23" t="s">
        <v>128</v>
      </c>
      <c r="BE162" s="160">
        <f>IF(N162="základní",J162,0)</f>
        <v>0</v>
      </c>
      <c r="BF162" s="160">
        <f>IF(N162="snížená",J162,0)</f>
        <v>0</v>
      </c>
      <c r="BG162" s="160">
        <f>IF(N162="zákl. přenesená",J162,0)</f>
        <v>0</v>
      </c>
      <c r="BH162" s="160">
        <f>IF(N162="sníž. přenesená",J162,0)</f>
        <v>0</v>
      </c>
      <c r="BI162" s="160">
        <f>IF(N162="nulová",J162,0)</f>
        <v>0</v>
      </c>
      <c r="BJ162" s="23" t="s">
        <v>22</v>
      </c>
      <c r="BK162" s="160">
        <f>ROUND(I162*H162,2)</f>
        <v>0</v>
      </c>
      <c r="BL162" s="23" t="s">
        <v>135</v>
      </c>
      <c r="BM162" s="23" t="s">
        <v>360</v>
      </c>
    </row>
    <row r="163" spans="2:65" s="11" customFormat="1" x14ac:dyDescent="0.3">
      <c r="B163" s="161"/>
      <c r="D163" s="171" t="s">
        <v>137</v>
      </c>
      <c r="E163" s="307" t="s">
        <v>5</v>
      </c>
      <c r="F163" s="294" t="s">
        <v>190</v>
      </c>
      <c r="G163" s="302"/>
      <c r="H163" s="308">
        <f>+H152*0.1</f>
        <v>18</v>
      </c>
      <c r="I163" s="302"/>
      <c r="L163" s="161"/>
      <c r="M163" s="166"/>
      <c r="N163" s="167"/>
      <c r="O163" s="167"/>
      <c r="P163" s="167"/>
      <c r="Q163" s="167"/>
      <c r="R163" s="167"/>
      <c r="S163" s="167"/>
      <c r="T163" s="168"/>
      <c r="AT163" s="169" t="s">
        <v>137</v>
      </c>
      <c r="AU163" s="169" t="s">
        <v>81</v>
      </c>
      <c r="AV163" s="11" t="s">
        <v>81</v>
      </c>
      <c r="AW163" s="11" t="s">
        <v>36</v>
      </c>
      <c r="AX163" s="11" t="s">
        <v>22</v>
      </c>
      <c r="AY163" s="169" t="s">
        <v>128</v>
      </c>
    </row>
    <row r="164" spans="2:65" s="10" customFormat="1" ht="29.85" customHeight="1" x14ac:dyDescent="0.3">
      <c r="B164" s="136"/>
      <c r="D164" s="146" t="s">
        <v>71</v>
      </c>
      <c r="E164" s="324" t="s">
        <v>81</v>
      </c>
      <c r="F164" s="324" t="s">
        <v>361</v>
      </c>
      <c r="G164" s="325"/>
      <c r="H164" s="325"/>
      <c r="I164" s="325"/>
      <c r="J164" s="148">
        <f>+J170+J175+J165</f>
        <v>0</v>
      </c>
      <c r="L164" s="136"/>
      <c r="M164" s="140"/>
      <c r="N164" s="141"/>
      <c r="O164" s="141"/>
      <c r="P164" s="142">
        <f>SUM(P165:P179)</f>
        <v>13.676349999999999</v>
      </c>
      <c r="Q164" s="141"/>
      <c r="R164" s="142">
        <f>SUM(R165:R179)</f>
        <v>20.173399999999997</v>
      </c>
      <c r="S164" s="141"/>
      <c r="T164" s="143">
        <f>SUM(T165:T179)</f>
        <v>0</v>
      </c>
      <c r="AR164" s="137" t="s">
        <v>22</v>
      </c>
      <c r="AT164" s="144" t="s">
        <v>71</v>
      </c>
      <c r="AU164" s="144" t="s">
        <v>22</v>
      </c>
      <c r="AY164" s="137" t="s">
        <v>128</v>
      </c>
      <c r="BK164" s="145">
        <f>SUM(BK165:BK179)</f>
        <v>0</v>
      </c>
    </row>
    <row r="165" spans="2:65" s="1" customFormat="1" ht="22.5" customHeight="1" x14ac:dyDescent="0.3">
      <c r="B165" s="149"/>
      <c r="C165" s="150" t="s">
        <v>362</v>
      </c>
      <c r="D165" s="150" t="s">
        <v>130</v>
      </c>
      <c r="E165" s="304" t="s">
        <v>363</v>
      </c>
      <c r="F165" s="305" t="s">
        <v>364</v>
      </c>
      <c r="G165" s="306" t="s">
        <v>133</v>
      </c>
      <c r="H165" s="303">
        <f>+H169</f>
        <v>0</v>
      </c>
      <c r="I165" s="300"/>
      <c r="J165" s="155">
        <f>ROUND(I165*H165,2)</f>
        <v>0</v>
      </c>
      <c r="K165" s="152" t="s">
        <v>5</v>
      </c>
      <c r="L165" s="37"/>
      <c r="M165" s="156" t="s">
        <v>5</v>
      </c>
      <c r="N165" s="157" t="s">
        <v>43</v>
      </c>
      <c r="O165" s="158">
        <v>8.8999999999999996E-2</v>
      </c>
      <c r="P165" s="158">
        <f>O165*H165</f>
        <v>0</v>
      </c>
      <c r="Q165" s="158">
        <v>3.1E-4</v>
      </c>
      <c r="R165" s="158">
        <f>Q165*H165</f>
        <v>0</v>
      </c>
      <c r="S165" s="158">
        <v>0</v>
      </c>
      <c r="T165" s="159">
        <f>S165*H165</f>
        <v>0</v>
      </c>
      <c r="AR165" s="23" t="s">
        <v>135</v>
      </c>
      <c r="AT165" s="23" t="s">
        <v>130</v>
      </c>
      <c r="AU165" s="23" t="s">
        <v>81</v>
      </c>
      <c r="AY165" s="23" t="s">
        <v>128</v>
      </c>
      <c r="BE165" s="160">
        <f>IF(N165="základní",J165,0)</f>
        <v>0</v>
      </c>
      <c r="BF165" s="160">
        <f>IF(N165="snížená",J165,0)</f>
        <v>0</v>
      </c>
      <c r="BG165" s="160">
        <f>IF(N165="zákl. přenesená",J165,0)</f>
        <v>0</v>
      </c>
      <c r="BH165" s="160">
        <f>IF(N165="sníž. přenesená",J165,0)</f>
        <v>0</v>
      </c>
      <c r="BI165" s="160">
        <f>IF(N165="nulová",J165,0)</f>
        <v>0</v>
      </c>
      <c r="BJ165" s="23" t="s">
        <v>22</v>
      </c>
      <c r="BK165" s="160">
        <f>ROUND(I165*H165,2)</f>
        <v>0</v>
      </c>
      <c r="BL165" s="23" t="s">
        <v>135</v>
      </c>
      <c r="BM165" s="23" t="s">
        <v>365</v>
      </c>
    </row>
    <row r="166" spans="2:65" s="12" customFormat="1" x14ac:dyDescent="0.3">
      <c r="B166" s="170"/>
      <c r="D166" s="171" t="s">
        <v>137</v>
      </c>
      <c r="E166" s="316" t="s">
        <v>5</v>
      </c>
      <c r="F166" s="299" t="s">
        <v>366</v>
      </c>
      <c r="G166" s="301"/>
      <c r="H166" s="317" t="s">
        <v>5</v>
      </c>
      <c r="I166" s="301"/>
      <c r="L166" s="170"/>
      <c r="M166" s="175"/>
      <c r="N166" s="176"/>
      <c r="O166" s="176"/>
      <c r="P166" s="176"/>
      <c r="Q166" s="176"/>
      <c r="R166" s="176"/>
      <c r="S166" s="176"/>
      <c r="T166" s="177"/>
      <c r="AT166" s="174" t="s">
        <v>137</v>
      </c>
      <c r="AU166" s="174" t="s">
        <v>81</v>
      </c>
      <c r="AV166" s="12" t="s">
        <v>22</v>
      </c>
      <c r="AW166" s="12" t="s">
        <v>36</v>
      </c>
      <c r="AX166" s="12" t="s">
        <v>72</v>
      </c>
      <c r="AY166" s="174" t="s">
        <v>128</v>
      </c>
    </row>
    <row r="167" spans="2:65" s="11" customFormat="1" x14ac:dyDescent="0.3">
      <c r="B167" s="161"/>
      <c r="D167" s="171" t="s">
        <v>137</v>
      </c>
      <c r="E167" s="307" t="s">
        <v>5</v>
      </c>
      <c r="F167" s="294" t="s">
        <v>367</v>
      </c>
      <c r="G167" s="302"/>
      <c r="H167" s="308">
        <v>0</v>
      </c>
      <c r="I167" s="302"/>
      <c r="L167" s="161"/>
      <c r="M167" s="166"/>
      <c r="N167" s="167"/>
      <c r="O167" s="167"/>
      <c r="P167" s="167"/>
      <c r="Q167" s="167"/>
      <c r="R167" s="167"/>
      <c r="S167" s="167"/>
      <c r="T167" s="168"/>
      <c r="AT167" s="169" t="s">
        <v>137</v>
      </c>
      <c r="AU167" s="169" t="s">
        <v>81</v>
      </c>
      <c r="AV167" s="11" t="s">
        <v>81</v>
      </c>
      <c r="AW167" s="11" t="s">
        <v>36</v>
      </c>
      <c r="AX167" s="11" t="s">
        <v>72</v>
      </c>
      <c r="AY167" s="169" t="s">
        <v>128</v>
      </c>
    </row>
    <row r="168" spans="2:65" s="11" customFormat="1" ht="27" x14ac:dyDescent="0.3">
      <c r="B168" s="161"/>
      <c r="D168" s="171" t="s">
        <v>137</v>
      </c>
      <c r="E168" s="307" t="s">
        <v>5</v>
      </c>
      <c r="F168" s="294" t="s">
        <v>368</v>
      </c>
      <c r="G168" s="302"/>
      <c r="H168" s="308">
        <v>0</v>
      </c>
      <c r="I168" s="302"/>
      <c r="L168" s="161"/>
      <c r="M168" s="166"/>
      <c r="N168" s="167"/>
      <c r="O168" s="167"/>
      <c r="P168" s="167"/>
      <c r="Q168" s="167"/>
      <c r="R168" s="167"/>
      <c r="S168" s="167"/>
      <c r="T168" s="168"/>
      <c r="AT168" s="169" t="s">
        <v>137</v>
      </c>
      <c r="AU168" s="169" t="s">
        <v>81</v>
      </c>
      <c r="AV168" s="11" t="s">
        <v>81</v>
      </c>
      <c r="AW168" s="11" t="s">
        <v>36</v>
      </c>
      <c r="AX168" s="11" t="s">
        <v>72</v>
      </c>
      <c r="AY168" s="169" t="s">
        <v>128</v>
      </c>
    </row>
    <row r="169" spans="2:65" s="13" customFormat="1" x14ac:dyDescent="0.3">
      <c r="B169" s="180"/>
      <c r="D169" s="162" t="s">
        <v>137</v>
      </c>
      <c r="E169" s="309" t="s">
        <v>5</v>
      </c>
      <c r="F169" s="310" t="s">
        <v>149</v>
      </c>
      <c r="G169" s="311"/>
      <c r="H169" s="312">
        <v>0</v>
      </c>
      <c r="I169" s="311"/>
      <c r="L169" s="180"/>
      <c r="M169" s="184"/>
      <c r="N169" s="185"/>
      <c r="O169" s="185"/>
      <c r="P169" s="185"/>
      <c r="Q169" s="185"/>
      <c r="R169" s="185"/>
      <c r="S169" s="185"/>
      <c r="T169" s="186"/>
      <c r="AT169" s="187" t="s">
        <v>137</v>
      </c>
      <c r="AU169" s="187" t="s">
        <v>81</v>
      </c>
      <c r="AV169" s="13" t="s">
        <v>135</v>
      </c>
      <c r="AW169" s="13" t="s">
        <v>36</v>
      </c>
      <c r="AX169" s="13" t="s">
        <v>22</v>
      </c>
      <c r="AY169" s="187" t="s">
        <v>128</v>
      </c>
    </row>
    <row r="170" spans="2:65" s="1" customFormat="1" ht="22.5" customHeight="1" x14ac:dyDescent="0.3">
      <c r="B170" s="149"/>
      <c r="C170" s="150" t="s">
        <v>369</v>
      </c>
      <c r="D170" s="150" t="s">
        <v>130</v>
      </c>
      <c r="E170" s="304" t="s">
        <v>370</v>
      </c>
      <c r="F170" s="305" t="s">
        <v>371</v>
      </c>
      <c r="G170" s="306" t="s">
        <v>241</v>
      </c>
      <c r="H170" s="303">
        <f>+H174</f>
        <v>55</v>
      </c>
      <c r="I170" s="300"/>
      <c r="J170" s="155">
        <f>ROUND(I170*H170,2)</f>
        <v>0</v>
      </c>
      <c r="K170" s="152" t="s">
        <v>134</v>
      </c>
      <c r="L170" s="37"/>
      <c r="M170" s="156" t="s">
        <v>5</v>
      </c>
      <c r="N170" s="157" t="s">
        <v>43</v>
      </c>
      <c r="O170" s="158">
        <v>6.5000000000000002E-2</v>
      </c>
      <c r="P170" s="158">
        <f>O170*H170</f>
        <v>3.5750000000000002</v>
      </c>
      <c r="Q170" s="158">
        <v>1.16E-3</v>
      </c>
      <c r="R170" s="158">
        <f>Q170*H170</f>
        <v>6.3799999999999996E-2</v>
      </c>
      <c r="S170" s="158">
        <v>0</v>
      </c>
      <c r="T170" s="159">
        <f>S170*H170</f>
        <v>0</v>
      </c>
      <c r="AR170" s="23" t="s">
        <v>135</v>
      </c>
      <c r="AT170" s="23" t="s">
        <v>130</v>
      </c>
      <c r="AU170" s="23" t="s">
        <v>81</v>
      </c>
      <c r="AY170" s="23" t="s">
        <v>128</v>
      </c>
      <c r="BE170" s="160">
        <f>IF(N170="základní",J170,0)</f>
        <v>0</v>
      </c>
      <c r="BF170" s="160">
        <f>IF(N170="snížená",J170,0)</f>
        <v>0</v>
      </c>
      <c r="BG170" s="160">
        <f>IF(N170="zákl. přenesená",J170,0)</f>
        <v>0</v>
      </c>
      <c r="BH170" s="160">
        <f>IF(N170="sníž. přenesená",J170,0)</f>
        <v>0</v>
      </c>
      <c r="BI170" s="160">
        <f>IF(N170="nulová",J170,0)</f>
        <v>0</v>
      </c>
      <c r="BJ170" s="23" t="s">
        <v>22</v>
      </c>
      <c r="BK170" s="160">
        <f>ROUND(I170*H170,2)</f>
        <v>0</v>
      </c>
      <c r="BL170" s="23" t="s">
        <v>135</v>
      </c>
      <c r="BM170" s="23" t="s">
        <v>372</v>
      </c>
    </row>
    <row r="171" spans="2:65" s="11" customFormat="1" x14ac:dyDescent="0.3">
      <c r="B171" s="161"/>
      <c r="D171" s="162" t="s">
        <v>137</v>
      </c>
      <c r="E171" s="313" t="s">
        <v>5</v>
      </c>
      <c r="F171" s="314" t="s">
        <v>823</v>
      </c>
      <c r="G171" s="302"/>
      <c r="H171" s="315">
        <v>43</v>
      </c>
      <c r="I171" s="302"/>
      <c r="L171" s="161"/>
      <c r="M171" s="166"/>
      <c r="N171" s="167"/>
      <c r="O171" s="167"/>
      <c r="P171" s="167"/>
      <c r="Q171" s="167"/>
      <c r="R171" s="167"/>
      <c r="S171" s="167"/>
      <c r="T171" s="168"/>
      <c r="AT171" s="169" t="s">
        <v>137</v>
      </c>
      <c r="AU171" s="169" t="s">
        <v>81</v>
      </c>
      <c r="AV171" s="11" t="s">
        <v>81</v>
      </c>
      <c r="AW171" s="11" t="s">
        <v>36</v>
      </c>
      <c r="AX171" s="11" t="s">
        <v>22</v>
      </c>
      <c r="AY171" s="169" t="s">
        <v>128</v>
      </c>
    </row>
    <row r="172" spans="2:65" s="11" customFormat="1" x14ac:dyDescent="0.3">
      <c r="B172" s="161"/>
      <c r="D172" s="162"/>
      <c r="E172" s="313"/>
      <c r="F172" s="314" t="s">
        <v>845</v>
      </c>
      <c r="G172" s="302"/>
      <c r="H172" s="315">
        <v>7</v>
      </c>
      <c r="I172" s="302"/>
      <c r="L172" s="161"/>
      <c r="M172" s="166"/>
      <c r="N172" s="167"/>
      <c r="O172" s="167"/>
      <c r="P172" s="167"/>
      <c r="Q172" s="167"/>
      <c r="R172" s="167"/>
      <c r="S172" s="167"/>
      <c r="T172" s="168"/>
      <c r="AT172" s="169"/>
      <c r="AU172" s="169"/>
      <c r="AY172" s="169"/>
    </row>
    <row r="173" spans="2:65" s="11" customFormat="1" x14ac:dyDescent="0.3">
      <c r="B173" s="161"/>
      <c r="D173" s="162"/>
      <c r="E173" s="313"/>
      <c r="F173" s="314" t="s">
        <v>846</v>
      </c>
      <c r="G173" s="302"/>
      <c r="H173" s="315">
        <v>5</v>
      </c>
      <c r="I173" s="302"/>
      <c r="L173" s="161"/>
      <c r="M173" s="166"/>
      <c r="N173" s="167"/>
      <c r="O173" s="167"/>
      <c r="P173" s="167"/>
      <c r="Q173" s="167"/>
      <c r="R173" s="167"/>
      <c r="S173" s="167"/>
      <c r="T173" s="168"/>
      <c r="AT173" s="169"/>
      <c r="AU173" s="169"/>
      <c r="AY173" s="169"/>
    </row>
    <row r="174" spans="2:65" s="11" customFormat="1" x14ac:dyDescent="0.3">
      <c r="B174" s="161"/>
      <c r="D174" s="162"/>
      <c r="E174" s="313"/>
      <c r="F174" s="310" t="s">
        <v>149</v>
      </c>
      <c r="G174" s="311"/>
      <c r="H174" s="312">
        <f>SUM(H171:H173)</f>
        <v>55</v>
      </c>
      <c r="I174" s="302"/>
      <c r="L174" s="161"/>
      <c r="M174" s="166"/>
      <c r="N174" s="167"/>
      <c r="O174" s="167"/>
      <c r="P174" s="167"/>
      <c r="Q174" s="167"/>
      <c r="R174" s="167"/>
      <c r="S174" s="167"/>
      <c r="T174" s="168"/>
      <c r="AT174" s="169"/>
      <c r="AU174" s="169"/>
      <c r="AY174" s="169"/>
    </row>
    <row r="175" spans="2:65" s="1" customFormat="1" ht="22.5" customHeight="1" x14ac:dyDescent="0.3">
      <c r="B175" s="149"/>
      <c r="C175" s="150" t="s">
        <v>373</v>
      </c>
      <c r="D175" s="150" t="s">
        <v>130</v>
      </c>
      <c r="E175" s="304" t="s">
        <v>374</v>
      </c>
      <c r="F175" s="305" t="s">
        <v>847</v>
      </c>
      <c r="G175" s="306" t="s">
        <v>145</v>
      </c>
      <c r="H175" s="303">
        <f>+H179</f>
        <v>9.3099999999999987</v>
      </c>
      <c r="I175" s="300"/>
      <c r="J175" s="155">
        <f>ROUND(I175*H175,2)</f>
        <v>0</v>
      </c>
      <c r="K175" s="152" t="s">
        <v>5</v>
      </c>
      <c r="L175" s="37"/>
      <c r="M175" s="156" t="s">
        <v>5</v>
      </c>
      <c r="N175" s="157" t="s">
        <v>43</v>
      </c>
      <c r="O175" s="158">
        <v>1.085</v>
      </c>
      <c r="P175" s="158">
        <f>O175*H175</f>
        <v>10.101349999999998</v>
      </c>
      <c r="Q175" s="158">
        <v>2.16</v>
      </c>
      <c r="R175" s="158">
        <f>Q175*H175</f>
        <v>20.109599999999997</v>
      </c>
      <c r="S175" s="158">
        <v>0</v>
      </c>
      <c r="T175" s="159">
        <f>S175*H175</f>
        <v>0</v>
      </c>
      <c r="AR175" s="23" t="s">
        <v>135</v>
      </c>
      <c r="AT175" s="23" t="s">
        <v>130</v>
      </c>
      <c r="AU175" s="23" t="s">
        <v>81</v>
      </c>
      <c r="AY175" s="23" t="s">
        <v>128</v>
      </c>
      <c r="BE175" s="160">
        <f>IF(N175="základní",J175,0)</f>
        <v>0</v>
      </c>
      <c r="BF175" s="160">
        <f>IF(N175="snížená",J175,0)</f>
        <v>0</v>
      </c>
      <c r="BG175" s="160">
        <f>IF(N175="zákl. přenesená",J175,0)</f>
        <v>0</v>
      </c>
      <c r="BH175" s="160">
        <f>IF(N175="sníž. přenesená",J175,0)</f>
        <v>0</v>
      </c>
      <c r="BI175" s="160">
        <f>IF(N175="nulová",J175,0)</f>
        <v>0</v>
      </c>
      <c r="BJ175" s="23" t="s">
        <v>22</v>
      </c>
      <c r="BK175" s="160">
        <f>ROUND(I175*H175,2)</f>
        <v>0</v>
      </c>
      <c r="BL175" s="23" t="s">
        <v>135</v>
      </c>
      <c r="BM175" s="23" t="s">
        <v>375</v>
      </c>
    </row>
    <row r="176" spans="2:65" s="11" customFormat="1" x14ac:dyDescent="0.3">
      <c r="B176" s="161"/>
      <c r="D176" s="171" t="s">
        <v>137</v>
      </c>
      <c r="E176" s="307" t="s">
        <v>5</v>
      </c>
      <c r="F176" s="294" t="s">
        <v>848</v>
      </c>
      <c r="G176" s="302"/>
      <c r="H176" s="308">
        <v>3.67</v>
      </c>
      <c r="I176" s="302"/>
      <c r="L176" s="161"/>
      <c r="M176" s="166"/>
      <c r="N176" s="167"/>
      <c r="O176" s="167"/>
      <c r="P176" s="167"/>
      <c r="Q176" s="167"/>
      <c r="R176" s="167"/>
      <c r="S176" s="167"/>
      <c r="T176" s="168"/>
      <c r="AT176" s="169" t="s">
        <v>137</v>
      </c>
      <c r="AU176" s="169" t="s">
        <v>81</v>
      </c>
      <c r="AV176" s="11" t="s">
        <v>81</v>
      </c>
      <c r="AW176" s="11" t="s">
        <v>36</v>
      </c>
      <c r="AX176" s="11" t="s">
        <v>72</v>
      </c>
      <c r="AY176" s="169" t="s">
        <v>128</v>
      </c>
    </row>
    <row r="177" spans="2:65" s="11" customFormat="1" x14ac:dyDescent="0.3">
      <c r="B177" s="161"/>
      <c r="D177" s="171"/>
      <c r="E177" s="307"/>
      <c r="F177" s="294" t="s">
        <v>849</v>
      </c>
      <c r="G177" s="302"/>
      <c r="H177" s="308">
        <v>3.76</v>
      </c>
      <c r="I177" s="302"/>
      <c r="L177" s="161"/>
      <c r="M177" s="166"/>
      <c r="N177" s="167"/>
      <c r="O177" s="167"/>
      <c r="P177" s="167"/>
      <c r="Q177" s="167"/>
      <c r="R177" s="167"/>
      <c r="S177" s="167"/>
      <c r="T177" s="168"/>
      <c r="AT177" s="169"/>
      <c r="AU177" s="169"/>
      <c r="AY177" s="169"/>
    </row>
    <row r="178" spans="2:65" s="11" customFormat="1" x14ac:dyDescent="0.3">
      <c r="B178" s="161"/>
      <c r="D178" s="171"/>
      <c r="E178" s="307"/>
      <c r="F178" s="294" t="s">
        <v>850</v>
      </c>
      <c r="G178" s="302"/>
      <c r="H178" s="308">
        <v>1.88</v>
      </c>
      <c r="I178" s="302"/>
      <c r="L178" s="161"/>
      <c r="M178" s="166"/>
      <c r="N178" s="167"/>
      <c r="O178" s="167"/>
      <c r="P178" s="167"/>
      <c r="Q178" s="167"/>
      <c r="R178" s="167"/>
      <c r="S178" s="167"/>
      <c r="T178" s="168"/>
      <c r="AT178" s="169"/>
      <c r="AU178" s="169"/>
      <c r="AY178" s="169"/>
    </row>
    <row r="179" spans="2:65" s="13" customFormat="1" x14ac:dyDescent="0.3">
      <c r="B179" s="180"/>
      <c r="D179" s="171" t="s">
        <v>137</v>
      </c>
      <c r="E179" s="326" t="s">
        <v>5</v>
      </c>
      <c r="F179" s="327" t="s">
        <v>149</v>
      </c>
      <c r="G179" s="311"/>
      <c r="H179" s="328">
        <f>+H176+H177+H178</f>
        <v>9.3099999999999987</v>
      </c>
      <c r="I179" s="311"/>
      <c r="L179" s="180"/>
      <c r="M179" s="184"/>
      <c r="N179" s="185"/>
      <c r="O179" s="185"/>
      <c r="P179" s="185"/>
      <c r="Q179" s="185"/>
      <c r="R179" s="185"/>
      <c r="S179" s="185"/>
      <c r="T179" s="186"/>
      <c r="AT179" s="187" t="s">
        <v>137</v>
      </c>
      <c r="AU179" s="187" t="s">
        <v>81</v>
      </c>
      <c r="AV179" s="13" t="s">
        <v>135</v>
      </c>
      <c r="AW179" s="13" t="s">
        <v>36</v>
      </c>
      <c r="AX179" s="13" t="s">
        <v>22</v>
      </c>
      <c r="AY179" s="187" t="s">
        <v>128</v>
      </c>
    </row>
    <row r="180" spans="2:65" s="13" customFormat="1" x14ac:dyDescent="0.3">
      <c r="B180" s="180"/>
      <c r="D180" s="171"/>
      <c r="E180" s="326"/>
      <c r="F180" s="327"/>
      <c r="G180" s="311"/>
      <c r="H180" s="328"/>
      <c r="I180" s="311"/>
      <c r="L180" s="180"/>
      <c r="M180" s="184"/>
      <c r="N180" s="185"/>
      <c r="O180" s="185"/>
      <c r="P180" s="185"/>
      <c r="Q180" s="185"/>
      <c r="R180" s="185"/>
      <c r="S180" s="185"/>
      <c r="T180" s="186"/>
      <c r="AT180" s="187"/>
      <c r="AU180" s="187"/>
      <c r="AY180" s="187"/>
    </row>
    <row r="181" spans="2:65" s="330" customFormat="1" ht="22.5" customHeight="1" x14ac:dyDescent="0.3">
      <c r="B181" s="149"/>
      <c r="C181" s="150" t="s">
        <v>827</v>
      </c>
      <c r="D181" s="150" t="s">
        <v>130</v>
      </c>
      <c r="E181" s="304" t="s">
        <v>374</v>
      </c>
      <c r="F181" s="305" t="s">
        <v>828</v>
      </c>
      <c r="G181" s="306" t="s">
        <v>145</v>
      </c>
      <c r="H181" s="303">
        <f>+H185</f>
        <v>6.93</v>
      </c>
      <c r="I181" s="300"/>
      <c r="J181" s="155">
        <f>ROUND(I181*H181,2)</f>
        <v>0</v>
      </c>
      <c r="K181" s="152" t="s">
        <v>5</v>
      </c>
      <c r="L181" s="37"/>
      <c r="M181" s="156" t="s">
        <v>5</v>
      </c>
      <c r="N181" s="157" t="s">
        <v>43</v>
      </c>
      <c r="O181" s="158">
        <v>1.085</v>
      </c>
      <c r="P181" s="158">
        <f>O181*H181</f>
        <v>7.5190499999999991</v>
      </c>
      <c r="Q181" s="158">
        <v>2.16</v>
      </c>
      <c r="R181" s="158">
        <f>Q181*H181</f>
        <v>14.9688</v>
      </c>
      <c r="S181" s="158">
        <v>0</v>
      </c>
      <c r="T181" s="159">
        <f>S181*H181</f>
        <v>0</v>
      </c>
      <c r="AR181" s="23" t="s">
        <v>135</v>
      </c>
      <c r="AT181" s="23" t="s">
        <v>130</v>
      </c>
      <c r="AU181" s="23" t="s">
        <v>81</v>
      </c>
      <c r="AY181" s="23" t="s">
        <v>128</v>
      </c>
      <c r="BE181" s="160">
        <f>IF(N181="základní",J181,0)</f>
        <v>0</v>
      </c>
      <c r="BF181" s="160">
        <f>IF(N181="snížená",J181,0)</f>
        <v>0</v>
      </c>
      <c r="BG181" s="160">
        <f>IF(N181="zákl. přenesená",J181,0)</f>
        <v>0</v>
      </c>
      <c r="BH181" s="160">
        <f>IF(N181="sníž. přenesená",J181,0)</f>
        <v>0</v>
      </c>
      <c r="BI181" s="160">
        <f>IF(N181="nulová",J181,0)</f>
        <v>0</v>
      </c>
      <c r="BJ181" s="23" t="s">
        <v>22</v>
      </c>
      <c r="BK181" s="160">
        <f>ROUND(I181*H181,2)</f>
        <v>0</v>
      </c>
      <c r="BL181" s="23" t="s">
        <v>135</v>
      </c>
      <c r="BM181" s="23" t="s">
        <v>375</v>
      </c>
    </row>
    <row r="182" spans="2:65" s="11" customFormat="1" x14ac:dyDescent="0.3">
      <c r="B182" s="161"/>
      <c r="D182" s="171" t="s">
        <v>137</v>
      </c>
      <c r="E182" s="307" t="s">
        <v>5</v>
      </c>
      <c r="F182" s="294" t="s">
        <v>851</v>
      </c>
      <c r="G182" s="302"/>
      <c r="H182" s="308">
        <v>2.73</v>
      </c>
      <c r="I182" s="302"/>
      <c r="L182" s="161"/>
      <c r="M182" s="166"/>
      <c r="N182" s="167"/>
      <c r="O182" s="167"/>
      <c r="P182" s="167"/>
      <c r="Q182" s="167"/>
      <c r="R182" s="167"/>
      <c r="S182" s="167"/>
      <c r="T182" s="168"/>
      <c r="AT182" s="169" t="s">
        <v>137</v>
      </c>
      <c r="AU182" s="169" t="s">
        <v>81</v>
      </c>
      <c r="AV182" s="11" t="s">
        <v>81</v>
      </c>
      <c r="AW182" s="11" t="s">
        <v>36</v>
      </c>
      <c r="AX182" s="11" t="s">
        <v>72</v>
      </c>
      <c r="AY182" s="169" t="s">
        <v>128</v>
      </c>
    </row>
    <row r="183" spans="2:65" s="11" customFormat="1" x14ac:dyDescent="0.3">
      <c r="B183" s="161"/>
      <c r="D183" s="171"/>
      <c r="E183" s="307"/>
      <c r="F183" s="294" t="s">
        <v>852</v>
      </c>
      <c r="G183" s="302"/>
      <c r="H183" s="308">
        <v>2.8</v>
      </c>
      <c r="I183" s="302"/>
      <c r="L183" s="161"/>
      <c r="M183" s="166"/>
      <c r="N183" s="167"/>
      <c r="O183" s="167"/>
      <c r="P183" s="167"/>
      <c r="Q183" s="167"/>
      <c r="R183" s="167"/>
      <c r="S183" s="167"/>
      <c r="T183" s="168"/>
      <c r="AT183" s="169"/>
      <c r="AU183" s="169"/>
      <c r="AY183" s="169"/>
    </row>
    <row r="184" spans="2:65" s="11" customFormat="1" x14ac:dyDescent="0.3">
      <c r="B184" s="161"/>
      <c r="D184" s="171"/>
      <c r="E184" s="307"/>
      <c r="F184" s="294" t="s">
        <v>853</v>
      </c>
      <c r="G184" s="302"/>
      <c r="H184" s="308">
        <v>1.4</v>
      </c>
      <c r="I184" s="302"/>
      <c r="L184" s="161"/>
      <c r="M184" s="166"/>
      <c r="N184" s="167"/>
      <c r="O184" s="167"/>
      <c r="P184" s="167"/>
      <c r="Q184" s="167"/>
      <c r="R184" s="167"/>
      <c r="S184" s="167"/>
      <c r="T184" s="168"/>
      <c r="AT184" s="169"/>
      <c r="AU184" s="169"/>
      <c r="AY184" s="169"/>
    </row>
    <row r="185" spans="2:65" s="13" customFormat="1" x14ac:dyDescent="0.3">
      <c r="B185" s="180"/>
      <c r="D185" s="171" t="s">
        <v>137</v>
      </c>
      <c r="E185" s="326" t="s">
        <v>5</v>
      </c>
      <c r="F185" s="327" t="s">
        <v>149</v>
      </c>
      <c r="G185" s="311"/>
      <c r="H185" s="328">
        <f>+H182+H184+H183</f>
        <v>6.93</v>
      </c>
      <c r="I185" s="311"/>
      <c r="L185" s="180"/>
      <c r="M185" s="184"/>
      <c r="N185" s="185"/>
      <c r="O185" s="185"/>
      <c r="P185" s="185"/>
      <c r="Q185" s="185"/>
      <c r="R185" s="185"/>
      <c r="S185" s="185"/>
      <c r="T185" s="186"/>
      <c r="AT185" s="187" t="s">
        <v>137</v>
      </c>
      <c r="AU185" s="187" t="s">
        <v>81</v>
      </c>
      <c r="AV185" s="13" t="s">
        <v>135</v>
      </c>
      <c r="AW185" s="13" t="s">
        <v>36</v>
      </c>
      <c r="AX185" s="13" t="s">
        <v>22</v>
      </c>
      <c r="AY185" s="187" t="s">
        <v>128</v>
      </c>
    </row>
    <row r="186" spans="2:65" s="13" customFormat="1" x14ac:dyDescent="0.3">
      <c r="B186" s="180"/>
      <c r="D186" s="171"/>
      <c r="E186" s="326"/>
      <c r="F186" s="327"/>
      <c r="G186" s="311"/>
      <c r="H186" s="328"/>
      <c r="I186" s="311"/>
      <c r="L186" s="180"/>
      <c r="M186" s="184"/>
      <c r="N186" s="185"/>
      <c r="O186" s="185"/>
      <c r="P186" s="185"/>
      <c r="Q186" s="185"/>
      <c r="R186" s="185"/>
      <c r="S186" s="185"/>
      <c r="T186" s="186"/>
      <c r="AT186" s="187"/>
      <c r="AU186" s="187"/>
      <c r="AY186" s="187"/>
    </row>
    <row r="187" spans="2:65" s="330" customFormat="1" ht="22.5" customHeight="1" x14ac:dyDescent="0.3">
      <c r="B187" s="149"/>
      <c r="C187" s="150" t="s">
        <v>829</v>
      </c>
      <c r="D187" s="150" t="s">
        <v>130</v>
      </c>
      <c r="E187" s="304" t="s">
        <v>374</v>
      </c>
      <c r="F187" s="305" t="s">
        <v>830</v>
      </c>
      <c r="G187" s="306" t="s">
        <v>145</v>
      </c>
      <c r="H187" s="303">
        <f>+H191</f>
        <v>0.94</v>
      </c>
      <c r="I187" s="300"/>
      <c r="J187" s="155">
        <f>ROUND(I187*H187,2)</f>
        <v>0</v>
      </c>
      <c r="K187" s="152" t="s">
        <v>5</v>
      </c>
      <c r="L187" s="37"/>
      <c r="M187" s="156" t="s">
        <v>5</v>
      </c>
      <c r="N187" s="157" t="s">
        <v>43</v>
      </c>
      <c r="O187" s="158">
        <v>1.085</v>
      </c>
      <c r="P187" s="158">
        <f>O187*H187</f>
        <v>1.0198999999999998</v>
      </c>
      <c r="Q187" s="158">
        <v>2.16</v>
      </c>
      <c r="R187" s="158">
        <f>Q187*H187</f>
        <v>2.0304000000000002</v>
      </c>
      <c r="S187" s="158">
        <v>0</v>
      </c>
      <c r="T187" s="159">
        <f>S187*H187</f>
        <v>0</v>
      </c>
      <c r="AR187" s="23" t="s">
        <v>135</v>
      </c>
      <c r="AT187" s="23" t="s">
        <v>130</v>
      </c>
      <c r="AU187" s="23" t="s">
        <v>81</v>
      </c>
      <c r="AY187" s="23" t="s">
        <v>128</v>
      </c>
      <c r="BE187" s="160">
        <f>IF(N187="základní",J187,0)</f>
        <v>0</v>
      </c>
      <c r="BF187" s="160">
        <f>IF(N187="snížená",J187,0)</f>
        <v>0</v>
      </c>
      <c r="BG187" s="160">
        <f>IF(N187="zákl. přenesená",J187,0)</f>
        <v>0</v>
      </c>
      <c r="BH187" s="160">
        <f>IF(N187="sníž. přenesená",J187,0)</f>
        <v>0</v>
      </c>
      <c r="BI187" s="160">
        <f>IF(N187="nulová",J187,0)</f>
        <v>0</v>
      </c>
      <c r="BJ187" s="23" t="s">
        <v>22</v>
      </c>
      <c r="BK187" s="160">
        <f>ROUND(I187*H187,2)</f>
        <v>0</v>
      </c>
      <c r="BL187" s="23" t="s">
        <v>135</v>
      </c>
      <c r="BM187" s="23" t="s">
        <v>375</v>
      </c>
    </row>
    <row r="188" spans="2:65" s="11" customFormat="1" x14ac:dyDescent="0.3">
      <c r="B188" s="161"/>
      <c r="D188" s="171" t="s">
        <v>137</v>
      </c>
      <c r="E188" s="307" t="s">
        <v>5</v>
      </c>
      <c r="F188" s="294" t="s">
        <v>854</v>
      </c>
      <c r="G188" s="302"/>
      <c r="H188" s="308">
        <v>0.94</v>
      </c>
      <c r="I188" s="302"/>
      <c r="L188" s="161"/>
      <c r="M188" s="166"/>
      <c r="N188" s="167"/>
      <c r="O188" s="167"/>
      <c r="P188" s="167"/>
      <c r="Q188" s="167"/>
      <c r="R188" s="167"/>
      <c r="S188" s="167"/>
      <c r="T188" s="168"/>
      <c r="AT188" s="169" t="s">
        <v>137</v>
      </c>
      <c r="AU188" s="169" t="s">
        <v>81</v>
      </c>
      <c r="AV188" s="11" t="s">
        <v>81</v>
      </c>
      <c r="AW188" s="11" t="s">
        <v>36</v>
      </c>
      <c r="AX188" s="11" t="s">
        <v>72</v>
      </c>
      <c r="AY188" s="169" t="s">
        <v>128</v>
      </c>
    </row>
    <row r="189" spans="2:65" s="11" customFormat="1" x14ac:dyDescent="0.3">
      <c r="B189" s="161"/>
      <c r="D189" s="171"/>
      <c r="E189" s="307"/>
      <c r="F189" s="294" t="s">
        <v>855</v>
      </c>
      <c r="G189" s="302"/>
      <c r="H189" s="308">
        <v>0.96</v>
      </c>
      <c r="I189" s="302"/>
      <c r="L189" s="161"/>
      <c r="M189" s="166"/>
      <c r="N189" s="167"/>
      <c r="O189" s="167"/>
      <c r="P189" s="167"/>
      <c r="Q189" s="167"/>
      <c r="R189" s="167"/>
      <c r="S189" s="167"/>
      <c r="T189" s="168"/>
      <c r="AT189" s="169"/>
      <c r="AU189" s="169"/>
      <c r="AY189" s="169"/>
    </row>
    <row r="190" spans="2:65" s="11" customFormat="1" x14ac:dyDescent="0.3">
      <c r="B190" s="161"/>
      <c r="D190" s="171"/>
      <c r="E190" s="307"/>
      <c r="F190" s="294" t="s">
        <v>854</v>
      </c>
      <c r="G190" s="302"/>
      <c r="H190" s="308">
        <v>0.48</v>
      </c>
      <c r="I190" s="302"/>
      <c r="L190" s="161"/>
      <c r="M190" s="166"/>
      <c r="N190" s="167"/>
      <c r="O190" s="167"/>
      <c r="P190" s="167"/>
      <c r="Q190" s="167"/>
      <c r="R190" s="167"/>
      <c r="S190" s="167"/>
      <c r="T190" s="168"/>
      <c r="AT190" s="169"/>
      <c r="AU190" s="169"/>
      <c r="AY190" s="169"/>
    </row>
    <row r="191" spans="2:65" s="13" customFormat="1" x14ac:dyDescent="0.3">
      <c r="B191" s="180"/>
      <c r="D191" s="171" t="s">
        <v>137</v>
      </c>
      <c r="E191" s="326" t="s">
        <v>5</v>
      </c>
      <c r="F191" s="327" t="s">
        <v>149</v>
      </c>
      <c r="G191" s="311"/>
      <c r="H191" s="328">
        <f>+H188</f>
        <v>0.94</v>
      </c>
      <c r="I191" s="311"/>
      <c r="L191" s="180"/>
      <c r="M191" s="184"/>
      <c r="N191" s="185"/>
      <c r="O191" s="185"/>
      <c r="P191" s="185"/>
      <c r="Q191" s="185"/>
      <c r="R191" s="185"/>
      <c r="S191" s="185"/>
      <c r="T191" s="186"/>
      <c r="AT191" s="187" t="s">
        <v>137</v>
      </c>
      <c r="AU191" s="187" t="s">
        <v>81</v>
      </c>
      <c r="AV191" s="13" t="s">
        <v>135</v>
      </c>
      <c r="AW191" s="13" t="s">
        <v>36</v>
      </c>
      <c r="AX191" s="13" t="s">
        <v>22</v>
      </c>
      <c r="AY191" s="187" t="s">
        <v>128</v>
      </c>
    </row>
    <row r="192" spans="2:65" s="10" customFormat="1" ht="29.85" customHeight="1" x14ac:dyDescent="0.3">
      <c r="B192" s="136"/>
      <c r="D192" s="146" t="s">
        <v>71</v>
      </c>
      <c r="E192" s="324" t="s">
        <v>142</v>
      </c>
      <c r="F192" s="324" t="s">
        <v>376</v>
      </c>
      <c r="G192" s="325"/>
      <c r="H192" s="325"/>
      <c r="I192" s="325"/>
      <c r="J192" s="148">
        <f>+J193+J198+J200</f>
        <v>0</v>
      </c>
      <c r="L192" s="136"/>
      <c r="M192" s="140"/>
      <c r="N192" s="141"/>
      <c r="O192" s="141"/>
      <c r="P192" s="142">
        <f>SUM(P193:P206)</f>
        <v>9.2640000000000011</v>
      </c>
      <c r="Q192" s="141"/>
      <c r="R192" s="142">
        <f>SUM(R193:R206)</f>
        <v>2.1901000000000002</v>
      </c>
      <c r="S192" s="141"/>
      <c r="T192" s="143">
        <f>SUM(T193:T206)</f>
        <v>0</v>
      </c>
      <c r="AR192" s="137" t="s">
        <v>22</v>
      </c>
      <c r="AT192" s="144" t="s">
        <v>71</v>
      </c>
      <c r="AU192" s="144" t="s">
        <v>22</v>
      </c>
      <c r="AY192" s="137" t="s">
        <v>128</v>
      </c>
      <c r="BK192" s="145">
        <f>SUM(BK193:BK206)</f>
        <v>0</v>
      </c>
    </row>
    <row r="193" spans="2:65" s="1" customFormat="1" ht="31.5" customHeight="1" x14ac:dyDescent="0.3">
      <c r="B193" s="149"/>
      <c r="C193" s="150" t="s">
        <v>377</v>
      </c>
      <c r="D193" s="150" t="s">
        <v>130</v>
      </c>
      <c r="E193" s="304" t="s">
        <v>378</v>
      </c>
      <c r="F193" s="305" t="s">
        <v>379</v>
      </c>
      <c r="G193" s="306" t="s">
        <v>241</v>
      </c>
      <c r="H193" s="303">
        <f>+H197</f>
        <v>1</v>
      </c>
      <c r="I193" s="300"/>
      <c r="J193" s="155">
        <f>ROUND(I193*H193,2)</f>
        <v>0</v>
      </c>
      <c r="K193" s="152" t="s">
        <v>134</v>
      </c>
      <c r="L193" s="37"/>
      <c r="M193" s="156" t="s">
        <v>5</v>
      </c>
      <c r="N193" s="157" t="s">
        <v>43</v>
      </c>
      <c r="O193" s="158">
        <v>0.27500000000000002</v>
      </c>
      <c r="P193" s="158">
        <f>O193*H193</f>
        <v>0.27500000000000002</v>
      </c>
      <c r="Q193" s="158">
        <v>0</v>
      </c>
      <c r="R193" s="158">
        <f>Q193*H193</f>
        <v>0</v>
      </c>
      <c r="S193" s="158">
        <v>0</v>
      </c>
      <c r="T193" s="159">
        <f>S193*H193</f>
        <v>0</v>
      </c>
      <c r="AR193" s="23" t="s">
        <v>135</v>
      </c>
      <c r="AT193" s="23" t="s">
        <v>130</v>
      </c>
      <c r="AU193" s="23" t="s">
        <v>81</v>
      </c>
      <c r="AY193" s="23" t="s">
        <v>128</v>
      </c>
      <c r="BE193" s="160">
        <f>IF(N193="základní",J193,0)</f>
        <v>0</v>
      </c>
      <c r="BF193" s="160">
        <f>IF(N193="snížená",J193,0)</f>
        <v>0</v>
      </c>
      <c r="BG193" s="160">
        <f>IF(N193="zákl. přenesená",J193,0)</f>
        <v>0</v>
      </c>
      <c r="BH193" s="160">
        <f>IF(N193="sníž. přenesená",J193,0)</f>
        <v>0</v>
      </c>
      <c r="BI193" s="160">
        <f>IF(N193="nulová",J193,0)</f>
        <v>0</v>
      </c>
      <c r="BJ193" s="23" t="s">
        <v>22</v>
      </c>
      <c r="BK193" s="160">
        <f>ROUND(I193*H193,2)</f>
        <v>0</v>
      </c>
      <c r="BL193" s="23" t="s">
        <v>135</v>
      </c>
      <c r="BM193" s="23" t="s">
        <v>380</v>
      </c>
    </row>
    <row r="194" spans="2:65" s="12" customFormat="1" x14ac:dyDescent="0.3">
      <c r="B194" s="170"/>
      <c r="D194" s="171" t="s">
        <v>137</v>
      </c>
      <c r="E194" s="316" t="s">
        <v>5</v>
      </c>
      <c r="F194" s="323" t="s">
        <v>824</v>
      </c>
      <c r="G194" s="301"/>
      <c r="H194" s="317" t="s">
        <v>5</v>
      </c>
      <c r="I194" s="301"/>
      <c r="L194" s="170"/>
      <c r="M194" s="175"/>
      <c r="N194" s="176"/>
      <c r="O194" s="176"/>
      <c r="P194" s="176"/>
      <c r="Q194" s="176"/>
      <c r="R194" s="176"/>
      <c r="S194" s="176"/>
      <c r="T194" s="177"/>
      <c r="AT194" s="174" t="s">
        <v>137</v>
      </c>
      <c r="AU194" s="174" t="s">
        <v>81</v>
      </c>
      <c r="AV194" s="12" t="s">
        <v>22</v>
      </c>
      <c r="AW194" s="12" t="s">
        <v>36</v>
      </c>
      <c r="AX194" s="12" t="s">
        <v>72</v>
      </c>
      <c r="AY194" s="174" t="s">
        <v>128</v>
      </c>
    </row>
    <row r="195" spans="2:65" s="11" customFormat="1" x14ac:dyDescent="0.3">
      <c r="B195" s="161"/>
      <c r="D195" s="171" t="s">
        <v>137</v>
      </c>
      <c r="E195" s="307" t="s">
        <v>5</v>
      </c>
      <c r="F195" s="294"/>
      <c r="G195" s="302"/>
      <c r="H195" s="308">
        <v>1</v>
      </c>
      <c r="I195" s="302"/>
      <c r="L195" s="161"/>
      <c r="M195" s="166"/>
      <c r="N195" s="167"/>
      <c r="O195" s="167"/>
      <c r="P195" s="167"/>
      <c r="Q195" s="167"/>
      <c r="R195" s="167"/>
      <c r="S195" s="167"/>
      <c r="T195" s="168"/>
      <c r="AT195" s="169" t="s">
        <v>137</v>
      </c>
      <c r="AU195" s="169" t="s">
        <v>81</v>
      </c>
      <c r="AV195" s="11" t="s">
        <v>81</v>
      </c>
      <c r="AW195" s="11" t="s">
        <v>36</v>
      </c>
      <c r="AX195" s="11" t="s">
        <v>72</v>
      </c>
      <c r="AY195" s="169" t="s">
        <v>128</v>
      </c>
    </row>
    <row r="196" spans="2:65" s="11" customFormat="1" x14ac:dyDescent="0.3">
      <c r="B196" s="161"/>
      <c r="D196" s="171" t="s">
        <v>137</v>
      </c>
      <c r="E196" s="307" t="s">
        <v>5</v>
      </c>
      <c r="F196" s="294"/>
      <c r="G196" s="302"/>
      <c r="H196" s="308"/>
      <c r="I196" s="302"/>
      <c r="L196" s="161"/>
      <c r="M196" s="166"/>
      <c r="N196" s="167"/>
      <c r="O196" s="167"/>
      <c r="P196" s="167"/>
      <c r="Q196" s="167"/>
      <c r="R196" s="167"/>
      <c r="S196" s="167"/>
      <c r="T196" s="168"/>
      <c r="AT196" s="169" t="s">
        <v>137</v>
      </c>
      <c r="AU196" s="169" t="s">
        <v>81</v>
      </c>
      <c r="AV196" s="11" t="s">
        <v>81</v>
      </c>
      <c r="AW196" s="11" t="s">
        <v>36</v>
      </c>
      <c r="AX196" s="11" t="s">
        <v>72</v>
      </c>
      <c r="AY196" s="169" t="s">
        <v>128</v>
      </c>
    </row>
    <row r="197" spans="2:65" s="13" customFormat="1" x14ac:dyDescent="0.3">
      <c r="B197" s="180"/>
      <c r="D197" s="162" t="s">
        <v>137</v>
      </c>
      <c r="E197" s="309" t="s">
        <v>5</v>
      </c>
      <c r="F197" s="310" t="s">
        <v>149</v>
      </c>
      <c r="G197" s="311"/>
      <c r="H197" s="312">
        <f>+H195</f>
        <v>1</v>
      </c>
      <c r="I197" s="311"/>
      <c r="L197" s="180"/>
      <c r="M197" s="184"/>
      <c r="N197" s="185"/>
      <c r="O197" s="185"/>
      <c r="P197" s="185"/>
      <c r="Q197" s="185"/>
      <c r="R197" s="185"/>
      <c r="S197" s="185"/>
      <c r="T197" s="186"/>
      <c r="AT197" s="187" t="s">
        <v>137</v>
      </c>
      <c r="AU197" s="187" t="s">
        <v>81</v>
      </c>
      <c r="AV197" s="13" t="s">
        <v>135</v>
      </c>
      <c r="AW197" s="13" t="s">
        <v>36</v>
      </c>
      <c r="AX197" s="13" t="s">
        <v>22</v>
      </c>
      <c r="AY197" s="187" t="s">
        <v>128</v>
      </c>
    </row>
    <row r="198" spans="2:65" s="1" customFormat="1" ht="22.5" customHeight="1" x14ac:dyDescent="0.3">
      <c r="B198" s="149"/>
      <c r="C198" s="188" t="s">
        <v>381</v>
      </c>
      <c r="D198" s="188" t="s">
        <v>167</v>
      </c>
      <c r="E198" s="318" t="s">
        <v>382</v>
      </c>
      <c r="F198" s="319" t="s">
        <v>825</v>
      </c>
      <c r="G198" s="320" t="s">
        <v>241</v>
      </c>
      <c r="H198" s="321">
        <f>+H199</f>
        <v>1</v>
      </c>
      <c r="I198" s="322"/>
      <c r="J198" s="193">
        <f>ROUND(I198*H198,2)</f>
        <v>0</v>
      </c>
      <c r="K198" s="190" t="s">
        <v>5</v>
      </c>
      <c r="L198" s="194"/>
      <c r="M198" s="195" t="s">
        <v>5</v>
      </c>
      <c r="N198" s="196" t="s">
        <v>43</v>
      </c>
      <c r="O198" s="158">
        <v>0</v>
      </c>
      <c r="P198" s="158">
        <f>O198*H198</f>
        <v>0</v>
      </c>
      <c r="Q198" s="158">
        <v>5.1000000000000004E-3</v>
      </c>
      <c r="R198" s="158">
        <f>Q198*H198</f>
        <v>5.1000000000000004E-3</v>
      </c>
      <c r="S198" s="158">
        <v>0</v>
      </c>
      <c r="T198" s="159">
        <f>S198*H198</f>
        <v>0</v>
      </c>
      <c r="AR198" s="23" t="s">
        <v>171</v>
      </c>
      <c r="AT198" s="23" t="s">
        <v>167</v>
      </c>
      <c r="AU198" s="23" t="s">
        <v>81</v>
      </c>
      <c r="AY198" s="23" t="s">
        <v>128</v>
      </c>
      <c r="BE198" s="160">
        <f>IF(N198="základní",J198,0)</f>
        <v>0</v>
      </c>
      <c r="BF198" s="160">
        <f>IF(N198="snížená",J198,0)</f>
        <v>0</v>
      </c>
      <c r="BG198" s="160">
        <f>IF(N198="zákl. přenesená",J198,0)</f>
        <v>0</v>
      </c>
      <c r="BH198" s="160">
        <f>IF(N198="sníž. přenesená",J198,0)</f>
        <v>0</v>
      </c>
      <c r="BI198" s="160">
        <f>IF(N198="nulová",J198,0)</f>
        <v>0</v>
      </c>
      <c r="BJ198" s="23" t="s">
        <v>22</v>
      </c>
      <c r="BK198" s="160">
        <f>ROUND(I198*H198,2)</f>
        <v>0</v>
      </c>
      <c r="BL198" s="23" t="s">
        <v>135</v>
      </c>
      <c r="BM198" s="23" t="s">
        <v>383</v>
      </c>
    </row>
    <row r="199" spans="2:65" s="11" customFormat="1" x14ac:dyDescent="0.3">
      <c r="B199" s="161"/>
      <c r="D199" s="162" t="s">
        <v>137</v>
      </c>
      <c r="E199" s="313" t="s">
        <v>5</v>
      </c>
      <c r="F199" s="314"/>
      <c r="G199" s="302"/>
      <c r="H199" s="315">
        <v>1</v>
      </c>
      <c r="I199" s="302"/>
      <c r="L199" s="161"/>
      <c r="M199" s="166"/>
      <c r="N199" s="167"/>
      <c r="O199" s="167"/>
      <c r="P199" s="167"/>
      <c r="Q199" s="167"/>
      <c r="R199" s="167"/>
      <c r="S199" s="167"/>
      <c r="T199" s="168"/>
      <c r="AT199" s="169" t="s">
        <v>137</v>
      </c>
      <c r="AU199" s="169" t="s">
        <v>81</v>
      </c>
      <c r="AV199" s="11" t="s">
        <v>81</v>
      </c>
      <c r="AW199" s="11" t="s">
        <v>36</v>
      </c>
      <c r="AX199" s="11" t="s">
        <v>22</v>
      </c>
      <c r="AY199" s="169" t="s">
        <v>128</v>
      </c>
    </row>
    <row r="200" spans="2:65" s="1" customFormat="1" ht="22.5" customHeight="1" x14ac:dyDescent="0.3">
      <c r="B200" s="149"/>
      <c r="C200" s="150" t="s">
        <v>384</v>
      </c>
      <c r="D200" s="150" t="s">
        <v>130</v>
      </c>
      <c r="E200" s="304" t="s">
        <v>385</v>
      </c>
      <c r="F200" s="305" t="s">
        <v>858</v>
      </c>
      <c r="G200" s="306" t="s">
        <v>799</v>
      </c>
      <c r="H200" s="303">
        <v>1</v>
      </c>
      <c r="I200" s="300"/>
      <c r="J200" s="155">
        <f>ROUND(I200*H200,2)</f>
        <v>0</v>
      </c>
      <c r="K200" s="152" t="s">
        <v>134</v>
      </c>
      <c r="L200" s="37"/>
      <c r="M200" s="156" t="s">
        <v>5</v>
      </c>
      <c r="N200" s="157" t="s">
        <v>43</v>
      </c>
      <c r="O200" s="158">
        <v>8.9890000000000008</v>
      </c>
      <c r="P200" s="158">
        <f>O200*H200</f>
        <v>8.9890000000000008</v>
      </c>
      <c r="Q200" s="158">
        <v>2.1850000000000001</v>
      </c>
      <c r="R200" s="158">
        <f>Q200*H200</f>
        <v>2.1850000000000001</v>
      </c>
      <c r="S200" s="158">
        <v>0</v>
      </c>
      <c r="T200" s="159">
        <f>S200*H200</f>
        <v>0</v>
      </c>
      <c r="AR200" s="23" t="s">
        <v>135</v>
      </c>
      <c r="AT200" s="23" t="s">
        <v>130</v>
      </c>
      <c r="AU200" s="23" t="s">
        <v>81</v>
      </c>
      <c r="AY200" s="23" t="s">
        <v>128</v>
      </c>
      <c r="BE200" s="160">
        <f>IF(N200="základní",J200,0)</f>
        <v>0</v>
      </c>
      <c r="BF200" s="160">
        <f>IF(N200="snížená",J200,0)</f>
        <v>0</v>
      </c>
      <c r="BG200" s="160">
        <f>IF(N200="zákl. přenesená",J200,0)</f>
        <v>0</v>
      </c>
      <c r="BH200" s="160">
        <f>IF(N200="sníž. přenesená",J200,0)</f>
        <v>0</v>
      </c>
      <c r="BI200" s="160">
        <f>IF(N200="nulová",J200,0)</f>
        <v>0</v>
      </c>
      <c r="BJ200" s="23" t="s">
        <v>22</v>
      </c>
      <c r="BK200" s="160">
        <f>ROUND(I200*H200,2)</f>
        <v>0</v>
      </c>
      <c r="BL200" s="23" t="s">
        <v>135</v>
      </c>
      <c r="BM200" s="23" t="s">
        <v>386</v>
      </c>
    </row>
    <row r="201" spans="2:65" s="12" customFormat="1" x14ac:dyDescent="0.3">
      <c r="B201" s="170"/>
      <c r="D201" s="171" t="s">
        <v>137</v>
      </c>
      <c r="E201" s="316" t="s">
        <v>5</v>
      </c>
      <c r="F201" s="323" t="s">
        <v>861</v>
      </c>
      <c r="G201" s="301"/>
      <c r="H201" s="317" t="s">
        <v>5</v>
      </c>
      <c r="I201" s="301"/>
      <c r="L201" s="170"/>
      <c r="M201" s="175"/>
      <c r="N201" s="176"/>
      <c r="O201" s="176"/>
      <c r="P201" s="176"/>
      <c r="Q201" s="176"/>
      <c r="R201" s="176"/>
      <c r="S201" s="176"/>
      <c r="T201" s="177"/>
      <c r="AT201" s="174" t="s">
        <v>137</v>
      </c>
      <c r="AU201" s="174" t="s">
        <v>81</v>
      </c>
      <c r="AV201" s="12" t="s">
        <v>22</v>
      </c>
      <c r="AW201" s="12" t="s">
        <v>36</v>
      </c>
      <c r="AX201" s="12" t="s">
        <v>72</v>
      </c>
      <c r="AY201" s="174" t="s">
        <v>128</v>
      </c>
    </row>
    <row r="202" spans="2:65" s="11" customFormat="1" x14ac:dyDescent="0.3">
      <c r="B202" s="161"/>
      <c r="D202" s="171" t="s">
        <v>137</v>
      </c>
      <c r="E202" s="307" t="s">
        <v>5</v>
      </c>
      <c r="F202" s="294" t="s">
        <v>862</v>
      </c>
      <c r="G202" s="302"/>
      <c r="H202" s="308"/>
      <c r="I202" s="302"/>
      <c r="L202" s="161"/>
      <c r="M202" s="166"/>
      <c r="N202" s="167"/>
      <c r="O202" s="167"/>
      <c r="P202" s="167"/>
      <c r="Q202" s="167"/>
      <c r="R202" s="167"/>
      <c r="S202" s="167"/>
      <c r="T202" s="168"/>
      <c r="AT202" s="169" t="s">
        <v>137</v>
      </c>
      <c r="AU202" s="169" t="s">
        <v>81</v>
      </c>
      <c r="AV202" s="11" t="s">
        <v>81</v>
      </c>
      <c r="AW202" s="11" t="s">
        <v>36</v>
      </c>
      <c r="AX202" s="11" t="s">
        <v>72</v>
      </c>
      <c r="AY202" s="169" t="s">
        <v>128</v>
      </c>
    </row>
    <row r="203" spans="2:65" s="11" customFormat="1" x14ac:dyDescent="0.3">
      <c r="B203" s="161"/>
      <c r="D203" s="171"/>
      <c r="E203" s="307"/>
      <c r="F203" s="323" t="s">
        <v>857</v>
      </c>
      <c r="G203" s="302"/>
      <c r="H203" s="308"/>
      <c r="I203" s="302"/>
      <c r="L203" s="161"/>
      <c r="M203" s="166"/>
      <c r="N203" s="167"/>
      <c r="O203" s="167"/>
      <c r="P203" s="167"/>
      <c r="Q203" s="167"/>
      <c r="R203" s="167"/>
      <c r="S203" s="167"/>
      <c r="T203" s="168"/>
      <c r="AT203" s="169"/>
      <c r="AU203" s="169"/>
      <c r="AY203" s="169"/>
    </row>
    <row r="204" spans="2:65" s="11" customFormat="1" x14ac:dyDescent="0.3">
      <c r="B204" s="161"/>
      <c r="D204" s="171"/>
      <c r="E204" s="307"/>
      <c r="F204" s="294" t="s">
        <v>863</v>
      </c>
      <c r="G204" s="302"/>
      <c r="H204" s="308"/>
      <c r="I204" s="302"/>
      <c r="L204" s="161"/>
      <c r="M204" s="166"/>
      <c r="N204" s="167"/>
      <c r="O204" s="167"/>
      <c r="P204" s="167"/>
      <c r="Q204" s="167"/>
      <c r="R204" s="167"/>
      <c r="S204" s="167"/>
      <c r="T204" s="168"/>
      <c r="AT204" s="169"/>
      <c r="AU204" s="169"/>
      <c r="AY204" s="169"/>
    </row>
    <row r="205" spans="2:65" s="11" customFormat="1" x14ac:dyDescent="0.3">
      <c r="B205" s="161"/>
      <c r="D205" s="171"/>
      <c r="E205" s="307"/>
      <c r="F205" s="294" t="s">
        <v>826</v>
      </c>
      <c r="G205" s="302"/>
      <c r="H205" s="308"/>
      <c r="I205" s="302"/>
      <c r="L205" s="161"/>
      <c r="M205" s="166"/>
      <c r="N205" s="167"/>
      <c r="O205" s="167"/>
      <c r="P205" s="167"/>
      <c r="Q205" s="167"/>
      <c r="R205" s="167"/>
      <c r="S205" s="167"/>
      <c r="T205" s="168"/>
      <c r="AT205" s="169"/>
      <c r="AU205" s="169"/>
      <c r="AY205" s="169"/>
    </row>
    <row r="206" spans="2:65" s="13" customFormat="1" x14ac:dyDescent="0.3">
      <c r="B206" s="180"/>
      <c r="D206" s="171" t="s">
        <v>137</v>
      </c>
      <c r="E206" s="326" t="s">
        <v>5</v>
      </c>
      <c r="F206" s="327" t="s">
        <v>149</v>
      </c>
      <c r="G206" s="311"/>
      <c r="H206" s="328">
        <f>SUM(H202:H202)</f>
        <v>0</v>
      </c>
      <c r="I206" s="311"/>
      <c r="L206" s="180"/>
      <c r="M206" s="184"/>
      <c r="N206" s="185"/>
      <c r="O206" s="185"/>
      <c r="P206" s="185"/>
      <c r="Q206" s="185"/>
      <c r="R206" s="185"/>
      <c r="S206" s="185"/>
      <c r="T206" s="186"/>
      <c r="AT206" s="187" t="s">
        <v>137</v>
      </c>
      <c r="AU206" s="187" t="s">
        <v>81</v>
      </c>
      <c r="AV206" s="13" t="s">
        <v>135</v>
      </c>
      <c r="AW206" s="13" t="s">
        <v>36</v>
      </c>
      <c r="AX206" s="13" t="s">
        <v>22</v>
      </c>
      <c r="AY206" s="187" t="s">
        <v>128</v>
      </c>
    </row>
    <row r="207" spans="2:65" s="330" customFormat="1" ht="22.5" customHeight="1" x14ac:dyDescent="0.3">
      <c r="B207" s="149"/>
      <c r="C207" s="150" t="s">
        <v>859</v>
      </c>
      <c r="D207" s="150" t="s">
        <v>130</v>
      </c>
      <c r="E207" s="304" t="s">
        <v>385</v>
      </c>
      <c r="F207" s="305" t="s">
        <v>860</v>
      </c>
      <c r="G207" s="306" t="s">
        <v>799</v>
      </c>
      <c r="H207" s="303">
        <v>1</v>
      </c>
      <c r="I207" s="300"/>
      <c r="J207" s="155">
        <f>ROUND(I207*H207,2)</f>
        <v>0</v>
      </c>
      <c r="K207" s="152" t="s">
        <v>134</v>
      </c>
      <c r="L207" s="37"/>
      <c r="M207" s="156" t="s">
        <v>5</v>
      </c>
      <c r="N207" s="157" t="s">
        <v>43</v>
      </c>
      <c r="O207" s="158">
        <v>8.9890000000000008</v>
      </c>
      <c r="P207" s="158">
        <f>O207*H207</f>
        <v>8.9890000000000008</v>
      </c>
      <c r="Q207" s="158">
        <v>2.1850000000000001</v>
      </c>
      <c r="R207" s="158">
        <f>Q207*H207</f>
        <v>2.1850000000000001</v>
      </c>
      <c r="S207" s="158">
        <v>0</v>
      </c>
      <c r="T207" s="159">
        <f>S207*H207</f>
        <v>0</v>
      </c>
      <c r="AR207" s="23" t="s">
        <v>135</v>
      </c>
      <c r="AT207" s="23" t="s">
        <v>130</v>
      </c>
      <c r="AU207" s="23" t="s">
        <v>81</v>
      </c>
      <c r="AY207" s="23" t="s">
        <v>128</v>
      </c>
      <c r="BE207" s="160">
        <f>IF(N207="základní",J207,0)</f>
        <v>0</v>
      </c>
      <c r="BF207" s="160">
        <f>IF(N207="snížená",J207,0)</f>
        <v>0</v>
      </c>
      <c r="BG207" s="160">
        <f>IF(N207="zákl. přenesená",J207,0)</f>
        <v>0</v>
      </c>
      <c r="BH207" s="160">
        <f>IF(N207="sníž. přenesená",J207,0)</f>
        <v>0</v>
      </c>
      <c r="BI207" s="160">
        <f>IF(N207="nulová",J207,0)</f>
        <v>0</v>
      </c>
      <c r="BJ207" s="23" t="s">
        <v>22</v>
      </c>
      <c r="BK207" s="160">
        <f>ROUND(I207*H207,2)</f>
        <v>0</v>
      </c>
      <c r="BL207" s="23" t="s">
        <v>135</v>
      </c>
      <c r="BM207" s="23" t="s">
        <v>386</v>
      </c>
    </row>
    <row r="208" spans="2:65" s="11" customFormat="1" x14ac:dyDescent="0.3">
      <c r="B208" s="161"/>
      <c r="D208" s="171"/>
      <c r="E208" s="307"/>
      <c r="F208" s="323" t="s">
        <v>856</v>
      </c>
      <c r="G208" s="302"/>
      <c r="H208" s="308"/>
      <c r="I208" s="302"/>
      <c r="L208" s="161"/>
      <c r="M208" s="166"/>
      <c r="N208" s="167"/>
      <c r="O208" s="167"/>
      <c r="P208" s="167"/>
      <c r="Q208" s="167"/>
      <c r="R208" s="167"/>
      <c r="S208" s="167"/>
      <c r="T208" s="168"/>
      <c r="AT208" s="169"/>
      <c r="AU208" s="169"/>
      <c r="AY208" s="169"/>
    </row>
    <row r="209" spans="2:65" s="11" customFormat="1" x14ac:dyDescent="0.3">
      <c r="B209" s="161"/>
      <c r="D209" s="171"/>
      <c r="E209" s="307"/>
      <c r="F209" s="294" t="s">
        <v>864</v>
      </c>
      <c r="G209" s="302"/>
      <c r="H209" s="308"/>
      <c r="I209" s="302"/>
      <c r="L209" s="161"/>
      <c r="M209" s="166"/>
      <c r="N209" s="167"/>
      <c r="O209" s="167"/>
      <c r="P209" s="167"/>
      <c r="Q209" s="167"/>
      <c r="R209" s="167"/>
      <c r="S209" s="167"/>
      <c r="T209" s="168"/>
      <c r="AT209" s="169"/>
      <c r="AU209" s="169"/>
      <c r="AY209" s="169"/>
    </row>
    <row r="210" spans="2:65" s="11" customFormat="1" x14ac:dyDescent="0.3">
      <c r="B210" s="161"/>
      <c r="D210" s="171"/>
      <c r="E210" s="307"/>
      <c r="F210" s="294" t="s">
        <v>826</v>
      </c>
      <c r="G210" s="302"/>
      <c r="H210" s="308"/>
      <c r="I210" s="302"/>
      <c r="L210" s="161"/>
      <c r="M210" s="166"/>
      <c r="N210" s="167"/>
      <c r="O210" s="167"/>
      <c r="P210" s="167"/>
      <c r="Q210" s="167"/>
      <c r="R210" s="167"/>
      <c r="S210" s="167"/>
      <c r="T210" s="168"/>
      <c r="AT210" s="169"/>
      <c r="AU210" s="169"/>
      <c r="AY210" s="169"/>
    </row>
    <row r="211" spans="2:65" s="13" customFormat="1" x14ac:dyDescent="0.3">
      <c r="B211" s="180"/>
      <c r="D211" s="171" t="s">
        <v>137</v>
      </c>
      <c r="E211" s="326" t="s">
        <v>5</v>
      </c>
      <c r="F211" s="327" t="s">
        <v>149</v>
      </c>
      <c r="G211" s="311"/>
      <c r="H211" s="328">
        <f>+H210+H209+H208</f>
        <v>0</v>
      </c>
      <c r="I211" s="311"/>
      <c r="L211" s="180"/>
      <c r="M211" s="184"/>
      <c r="N211" s="185"/>
      <c r="O211" s="185"/>
      <c r="P211" s="185"/>
      <c r="Q211" s="185"/>
      <c r="R211" s="185"/>
      <c r="S211" s="185"/>
      <c r="T211" s="186"/>
      <c r="AT211" s="187" t="s">
        <v>137</v>
      </c>
      <c r="AU211" s="187" t="s">
        <v>81</v>
      </c>
      <c r="AV211" s="13" t="s">
        <v>135</v>
      </c>
      <c r="AW211" s="13" t="s">
        <v>36</v>
      </c>
      <c r="AX211" s="13" t="s">
        <v>22</v>
      </c>
      <c r="AY211" s="187" t="s">
        <v>128</v>
      </c>
    </row>
    <row r="212" spans="2:65" s="10" customFormat="1" ht="29.85" customHeight="1" x14ac:dyDescent="0.3">
      <c r="B212" s="136"/>
      <c r="D212" s="146" t="s">
        <v>71</v>
      </c>
      <c r="E212" s="324" t="s">
        <v>135</v>
      </c>
      <c r="F212" s="324" t="s">
        <v>387</v>
      </c>
      <c r="G212" s="325"/>
      <c r="H212" s="325"/>
      <c r="I212" s="325"/>
      <c r="J212" s="148">
        <f>+J213+J220+J224+J227</f>
        <v>0</v>
      </c>
      <c r="L212" s="136"/>
      <c r="M212" s="140"/>
      <c r="N212" s="141"/>
      <c r="O212" s="141"/>
      <c r="P212" s="142">
        <f>SUM(P213:P229)</f>
        <v>10.622658000000001</v>
      </c>
      <c r="Q212" s="141"/>
      <c r="R212" s="142">
        <f>SUM(R213:R229)</f>
        <v>29.312558400000004</v>
      </c>
      <c r="S212" s="141"/>
      <c r="T212" s="143">
        <f>SUM(T213:T229)</f>
        <v>0</v>
      </c>
      <c r="W212" s="287"/>
      <c r="AR212" s="137" t="s">
        <v>22</v>
      </c>
      <c r="AT212" s="144" t="s">
        <v>71</v>
      </c>
      <c r="AU212" s="144" t="s">
        <v>22</v>
      </c>
      <c r="AY212" s="137" t="s">
        <v>128</v>
      </c>
      <c r="BK212" s="145">
        <f>SUM(BK213:BK229)</f>
        <v>0</v>
      </c>
    </row>
    <row r="213" spans="2:65" s="1" customFormat="1" ht="22.5" customHeight="1" x14ac:dyDescent="0.3">
      <c r="B213" s="149"/>
      <c r="C213" s="150" t="s">
        <v>388</v>
      </c>
      <c r="D213" s="150" t="s">
        <v>130</v>
      </c>
      <c r="E213" s="304" t="s">
        <v>389</v>
      </c>
      <c r="F213" s="305" t="s">
        <v>865</v>
      </c>
      <c r="G213" s="306" t="s">
        <v>799</v>
      </c>
      <c r="H213" s="303">
        <f>+H219</f>
        <v>1</v>
      </c>
      <c r="I213" s="300"/>
      <c r="J213" s="155">
        <f>ROUND(I213*H213,2)</f>
        <v>0</v>
      </c>
      <c r="K213" s="152" t="s">
        <v>134</v>
      </c>
      <c r="L213" s="37"/>
      <c r="M213" s="156" t="s">
        <v>5</v>
      </c>
      <c r="N213" s="157" t="s">
        <v>43</v>
      </c>
      <c r="O213" s="158">
        <v>2.5129999999999999</v>
      </c>
      <c r="P213" s="158">
        <f>O213*H213</f>
        <v>2.5129999999999999</v>
      </c>
      <c r="Q213" s="158">
        <v>2.4533700000000001</v>
      </c>
      <c r="R213" s="158">
        <f>Q213*H213</f>
        <v>2.4533700000000001</v>
      </c>
      <c r="S213" s="158">
        <v>0</v>
      </c>
      <c r="T213" s="159">
        <f>S213*H213</f>
        <v>0</v>
      </c>
      <c r="W213" s="160"/>
      <c r="AR213" s="23" t="s">
        <v>135</v>
      </c>
      <c r="AT213" s="23" t="s">
        <v>130</v>
      </c>
      <c r="AU213" s="23" t="s">
        <v>81</v>
      </c>
      <c r="AY213" s="23" t="s">
        <v>128</v>
      </c>
      <c r="BE213" s="160">
        <f>IF(N213="základní",J213,0)</f>
        <v>0</v>
      </c>
      <c r="BF213" s="160">
        <f>IF(N213="snížená",J213,0)</f>
        <v>0</v>
      </c>
      <c r="BG213" s="160">
        <f>IF(N213="zákl. přenesená",J213,0)</f>
        <v>0</v>
      </c>
      <c r="BH213" s="160">
        <f>IF(N213="sníž. přenesená",J213,0)</f>
        <v>0</v>
      </c>
      <c r="BI213" s="160">
        <f>IF(N213="nulová",J213,0)</f>
        <v>0</v>
      </c>
      <c r="BJ213" s="23" t="s">
        <v>22</v>
      </c>
      <c r="BK213" s="160">
        <f>ROUND(I213*H213,2)</f>
        <v>0</v>
      </c>
      <c r="BL213" s="23" t="s">
        <v>135</v>
      </c>
      <c r="BM213" s="23" t="s">
        <v>390</v>
      </c>
    </row>
    <row r="214" spans="2:65" s="12" customFormat="1" ht="27" x14ac:dyDescent="0.3">
      <c r="B214" s="170"/>
      <c r="D214" s="171" t="s">
        <v>137</v>
      </c>
      <c r="E214" s="172" t="s">
        <v>5</v>
      </c>
      <c r="F214" s="289" t="s">
        <v>798</v>
      </c>
      <c r="H214" s="174" t="s">
        <v>5</v>
      </c>
      <c r="L214" s="170"/>
      <c r="M214" s="175"/>
      <c r="N214" s="176"/>
      <c r="O214" s="176"/>
      <c r="P214" s="176"/>
      <c r="Q214" s="176"/>
      <c r="R214" s="176"/>
      <c r="S214" s="176"/>
      <c r="T214" s="177"/>
      <c r="AT214" s="174" t="s">
        <v>137</v>
      </c>
      <c r="AU214" s="174" t="s">
        <v>81</v>
      </c>
      <c r="AV214" s="12" t="s">
        <v>22</v>
      </c>
      <c r="AW214" s="12" t="s">
        <v>36</v>
      </c>
      <c r="AX214" s="12" t="s">
        <v>72</v>
      </c>
      <c r="AY214" s="174" t="s">
        <v>128</v>
      </c>
    </row>
    <row r="215" spans="2:65" s="11" customFormat="1" x14ac:dyDescent="0.3">
      <c r="B215" s="161"/>
      <c r="D215" s="171" t="s">
        <v>137</v>
      </c>
      <c r="E215" s="169" t="s">
        <v>5</v>
      </c>
      <c r="F215" s="294" t="s">
        <v>868</v>
      </c>
      <c r="G215" s="294"/>
      <c r="H215" s="179"/>
      <c r="L215" s="161"/>
      <c r="M215" s="166"/>
      <c r="N215" s="167"/>
      <c r="O215" s="167"/>
      <c r="P215" s="167"/>
      <c r="Q215" s="167"/>
      <c r="R215" s="167"/>
      <c r="S215" s="167"/>
      <c r="T215" s="168"/>
      <c r="AT215" s="169" t="s">
        <v>137</v>
      </c>
      <c r="AU215" s="169" t="s">
        <v>81</v>
      </c>
      <c r="AV215" s="11" t="s">
        <v>81</v>
      </c>
      <c r="AW215" s="11" t="s">
        <v>36</v>
      </c>
      <c r="AX215" s="11" t="s">
        <v>72</v>
      </c>
      <c r="AY215" s="169" t="s">
        <v>128</v>
      </c>
    </row>
    <row r="216" spans="2:65" s="11" customFormat="1" x14ac:dyDescent="0.3">
      <c r="B216" s="161"/>
      <c r="D216" s="171" t="s">
        <v>137</v>
      </c>
      <c r="E216" s="169" t="s">
        <v>5</v>
      </c>
      <c r="F216" s="178" t="s">
        <v>866</v>
      </c>
      <c r="H216" s="179">
        <v>0</v>
      </c>
      <c r="L216" s="161"/>
      <c r="M216" s="166"/>
      <c r="N216" s="167"/>
      <c r="O216" s="167"/>
      <c r="P216" s="167"/>
      <c r="Q216" s="167"/>
      <c r="R216" s="167"/>
      <c r="S216" s="167"/>
      <c r="T216" s="168"/>
      <c r="AT216" s="169" t="s">
        <v>137</v>
      </c>
      <c r="AU216" s="169" t="s">
        <v>81</v>
      </c>
      <c r="AV216" s="11" t="s">
        <v>81</v>
      </c>
      <c r="AW216" s="11" t="s">
        <v>36</v>
      </c>
      <c r="AX216" s="11" t="s">
        <v>72</v>
      </c>
      <c r="AY216" s="169" t="s">
        <v>128</v>
      </c>
    </row>
    <row r="217" spans="2:65" s="11" customFormat="1" x14ac:dyDescent="0.3">
      <c r="B217" s="161"/>
      <c r="D217" s="171" t="s">
        <v>137</v>
      </c>
      <c r="E217" s="169" t="s">
        <v>5</v>
      </c>
      <c r="F217" s="294" t="s">
        <v>867</v>
      </c>
      <c r="H217" s="179">
        <v>0</v>
      </c>
      <c r="L217" s="161"/>
      <c r="M217" s="166"/>
      <c r="N217" s="167"/>
      <c r="O217" s="167"/>
      <c r="P217" s="167"/>
      <c r="Q217" s="167"/>
      <c r="R217" s="167"/>
      <c r="S217" s="167"/>
      <c r="T217" s="168"/>
      <c r="AT217" s="169" t="s">
        <v>137</v>
      </c>
      <c r="AU217" s="169" t="s">
        <v>81</v>
      </c>
      <c r="AV217" s="11" t="s">
        <v>81</v>
      </c>
      <c r="AW217" s="11" t="s">
        <v>36</v>
      </c>
      <c r="AX217" s="11" t="s">
        <v>72</v>
      </c>
      <c r="AY217" s="169" t="s">
        <v>128</v>
      </c>
    </row>
    <row r="218" spans="2:65" s="11" customFormat="1" x14ac:dyDescent="0.3">
      <c r="B218" s="161"/>
      <c r="D218" s="171" t="s">
        <v>137</v>
      </c>
      <c r="E218" s="169" t="s">
        <v>5</v>
      </c>
      <c r="F218" s="178"/>
      <c r="H218" s="179">
        <v>0</v>
      </c>
      <c r="L218" s="161"/>
      <c r="M218" s="166"/>
      <c r="N218" s="167"/>
      <c r="O218" s="167"/>
      <c r="P218" s="167"/>
      <c r="Q218" s="167"/>
      <c r="R218" s="167"/>
      <c r="S218" s="167"/>
      <c r="T218" s="168"/>
      <c r="AT218" s="169" t="s">
        <v>137</v>
      </c>
      <c r="AU218" s="169" t="s">
        <v>81</v>
      </c>
      <c r="AV218" s="11" t="s">
        <v>81</v>
      </c>
      <c r="AW218" s="11" t="s">
        <v>36</v>
      </c>
      <c r="AX218" s="11" t="s">
        <v>72</v>
      </c>
      <c r="AY218" s="169" t="s">
        <v>128</v>
      </c>
    </row>
    <row r="219" spans="2:65" s="13" customFormat="1" x14ac:dyDescent="0.3">
      <c r="B219" s="180"/>
      <c r="D219" s="162" t="s">
        <v>137</v>
      </c>
      <c r="E219" s="181" t="s">
        <v>5</v>
      </c>
      <c r="F219" s="182"/>
      <c r="H219" s="183">
        <v>1</v>
      </c>
      <c r="L219" s="180"/>
      <c r="M219" s="184"/>
      <c r="N219" s="185"/>
      <c r="O219" s="185"/>
      <c r="P219" s="185"/>
      <c r="Q219" s="185"/>
      <c r="R219" s="185"/>
      <c r="S219" s="185"/>
      <c r="T219" s="186"/>
      <c r="AT219" s="187" t="s">
        <v>137</v>
      </c>
      <c r="AU219" s="187" t="s">
        <v>81</v>
      </c>
      <c r="AV219" s="13" t="s">
        <v>135</v>
      </c>
      <c r="AW219" s="13" t="s">
        <v>36</v>
      </c>
      <c r="AX219" s="13" t="s">
        <v>22</v>
      </c>
      <c r="AY219" s="187" t="s">
        <v>128</v>
      </c>
    </row>
    <row r="220" spans="2:65" s="1" customFormat="1" ht="22.5" customHeight="1" x14ac:dyDescent="0.3">
      <c r="B220" s="149"/>
      <c r="C220" s="150" t="s">
        <v>391</v>
      </c>
      <c r="D220" s="150" t="s">
        <v>130</v>
      </c>
      <c r="E220" s="151" t="s">
        <v>392</v>
      </c>
      <c r="F220" s="305"/>
      <c r="G220" s="153" t="s">
        <v>799</v>
      </c>
      <c r="H220" s="303">
        <v>0</v>
      </c>
      <c r="I220" s="300"/>
      <c r="J220" s="155">
        <f>ROUND(I220*H220,2)</f>
        <v>0</v>
      </c>
      <c r="K220" s="152" t="s">
        <v>134</v>
      </c>
      <c r="L220" s="37"/>
      <c r="M220" s="156" t="s">
        <v>5</v>
      </c>
      <c r="N220" s="157" t="s">
        <v>43</v>
      </c>
      <c r="O220" s="158">
        <v>2.5129999999999999</v>
      </c>
      <c r="P220" s="158">
        <f>O220*H220</f>
        <v>0</v>
      </c>
      <c r="Q220" s="158">
        <v>2.4533700000000001</v>
      </c>
      <c r="R220" s="158">
        <f>Q220*H220</f>
        <v>0</v>
      </c>
      <c r="S220" s="158">
        <v>0</v>
      </c>
      <c r="T220" s="159">
        <f>S220*H220</f>
        <v>0</v>
      </c>
      <c r="W220" s="160"/>
      <c r="AR220" s="23" t="s">
        <v>135</v>
      </c>
      <c r="AT220" s="23" t="s">
        <v>130</v>
      </c>
      <c r="AU220" s="23" t="s">
        <v>81</v>
      </c>
      <c r="AY220" s="23" t="s">
        <v>128</v>
      </c>
      <c r="BE220" s="160">
        <f>IF(N220="základní",J220,0)</f>
        <v>0</v>
      </c>
      <c r="BF220" s="160">
        <f>IF(N220="snížená",J220,0)</f>
        <v>0</v>
      </c>
      <c r="BG220" s="160">
        <f>IF(N220="zákl. přenesená",J220,0)</f>
        <v>0</v>
      </c>
      <c r="BH220" s="160">
        <f>IF(N220="sníž. přenesená",J220,0)</f>
        <v>0</v>
      </c>
      <c r="BI220" s="160">
        <f>IF(N220="nulová",J220,0)</f>
        <v>0</v>
      </c>
      <c r="BJ220" s="23" t="s">
        <v>22</v>
      </c>
      <c r="BK220" s="160">
        <f>ROUND(I220*H220,2)</f>
        <v>0</v>
      </c>
      <c r="BL220" s="23" t="s">
        <v>135</v>
      </c>
      <c r="BM220" s="23" t="s">
        <v>393</v>
      </c>
    </row>
    <row r="221" spans="2:65" s="12" customFormat="1" x14ac:dyDescent="0.3">
      <c r="B221" s="170"/>
      <c r="D221" s="171" t="s">
        <v>137</v>
      </c>
      <c r="E221" s="172" t="s">
        <v>5</v>
      </c>
      <c r="F221" s="323"/>
      <c r="H221" s="174" t="s">
        <v>5</v>
      </c>
      <c r="L221" s="170"/>
      <c r="M221" s="175"/>
      <c r="N221" s="176"/>
      <c r="O221" s="176"/>
      <c r="P221" s="176"/>
      <c r="Q221" s="176"/>
      <c r="R221" s="176"/>
      <c r="S221" s="176"/>
      <c r="T221" s="177"/>
      <c r="AT221" s="174" t="s">
        <v>137</v>
      </c>
      <c r="AU221" s="174" t="s">
        <v>81</v>
      </c>
      <c r="AV221" s="12" t="s">
        <v>22</v>
      </c>
      <c r="AW221" s="12" t="s">
        <v>36</v>
      </c>
      <c r="AX221" s="12" t="s">
        <v>72</v>
      </c>
      <c r="AY221" s="174" t="s">
        <v>128</v>
      </c>
    </row>
    <row r="222" spans="2:65" s="11" customFormat="1" x14ac:dyDescent="0.3">
      <c r="B222" s="161"/>
      <c r="D222" s="171" t="s">
        <v>137</v>
      </c>
      <c r="E222" s="169" t="s">
        <v>5</v>
      </c>
      <c r="F222" s="294"/>
      <c r="H222" s="179">
        <v>0</v>
      </c>
      <c r="L222" s="161"/>
      <c r="M222" s="166"/>
      <c r="N222" s="167"/>
      <c r="O222" s="167"/>
      <c r="P222" s="167"/>
      <c r="Q222" s="167"/>
      <c r="R222" s="167"/>
      <c r="S222" s="167"/>
      <c r="T222" s="168"/>
      <c r="AT222" s="169" t="s">
        <v>137</v>
      </c>
      <c r="AU222" s="169" t="s">
        <v>81</v>
      </c>
      <c r="AV222" s="11" t="s">
        <v>81</v>
      </c>
      <c r="AW222" s="11" t="s">
        <v>36</v>
      </c>
      <c r="AX222" s="11" t="s">
        <v>72</v>
      </c>
      <c r="AY222" s="169" t="s">
        <v>128</v>
      </c>
    </row>
    <row r="223" spans="2:65" s="13" customFormat="1" x14ac:dyDescent="0.3">
      <c r="B223" s="180"/>
      <c r="D223" s="162" t="s">
        <v>137</v>
      </c>
      <c r="E223" s="181" t="s">
        <v>5</v>
      </c>
      <c r="F223" s="310" t="s">
        <v>149</v>
      </c>
      <c r="H223" s="183">
        <f>SUM(H222)</f>
        <v>0</v>
      </c>
      <c r="L223" s="180"/>
      <c r="M223" s="184"/>
      <c r="N223" s="185"/>
      <c r="O223" s="185"/>
      <c r="P223" s="185"/>
      <c r="Q223" s="185"/>
      <c r="R223" s="185"/>
      <c r="S223" s="185"/>
      <c r="T223" s="186"/>
      <c r="AT223" s="187" t="s">
        <v>137</v>
      </c>
      <c r="AU223" s="187" t="s">
        <v>81</v>
      </c>
      <c r="AV223" s="13" t="s">
        <v>135</v>
      </c>
      <c r="AW223" s="13" t="s">
        <v>36</v>
      </c>
      <c r="AX223" s="13" t="s">
        <v>22</v>
      </c>
      <c r="AY223" s="187" t="s">
        <v>128</v>
      </c>
    </row>
    <row r="224" spans="2:65" s="1" customFormat="1" ht="22.5" customHeight="1" x14ac:dyDescent="0.3">
      <c r="B224" s="149"/>
      <c r="C224" s="150" t="s">
        <v>394</v>
      </c>
      <c r="D224" s="150" t="s">
        <v>130</v>
      </c>
      <c r="E224" s="151" t="s">
        <v>395</v>
      </c>
      <c r="F224" s="152" t="s">
        <v>396</v>
      </c>
      <c r="G224" s="153" t="s">
        <v>133</v>
      </c>
      <c r="H224" s="154">
        <v>73.724000000000004</v>
      </c>
      <c r="I224" s="155"/>
      <c r="J224" s="155">
        <f>ROUND(I224*H224,2)</f>
        <v>0</v>
      </c>
      <c r="K224" s="152" t="s">
        <v>134</v>
      </c>
      <c r="L224" s="37"/>
      <c r="M224" s="156" t="s">
        <v>5</v>
      </c>
      <c r="N224" s="157" t="s">
        <v>43</v>
      </c>
      <c r="O224" s="158">
        <v>0.05</v>
      </c>
      <c r="P224" s="158">
        <f>O224*H224</f>
        <v>3.6862000000000004</v>
      </c>
      <c r="Q224" s="158">
        <v>0.16192000000000001</v>
      </c>
      <c r="R224" s="158">
        <f>Q224*H224</f>
        <v>11.937390080000002</v>
      </c>
      <c r="S224" s="158">
        <v>0</v>
      </c>
      <c r="T224" s="159">
        <f>S224*H224</f>
        <v>0</v>
      </c>
      <c r="AR224" s="23" t="s">
        <v>135</v>
      </c>
      <c r="AT224" s="23" t="s">
        <v>130</v>
      </c>
      <c r="AU224" s="23" t="s">
        <v>81</v>
      </c>
      <c r="AY224" s="23" t="s">
        <v>128</v>
      </c>
      <c r="BE224" s="160">
        <f>IF(N224="základní",J224,0)</f>
        <v>0</v>
      </c>
      <c r="BF224" s="160">
        <f>IF(N224="snížená",J224,0)</f>
        <v>0</v>
      </c>
      <c r="BG224" s="160">
        <f>IF(N224="zákl. přenesená",J224,0)</f>
        <v>0</v>
      </c>
      <c r="BH224" s="160">
        <f>IF(N224="sníž. přenesená",J224,0)</f>
        <v>0</v>
      </c>
      <c r="BI224" s="160">
        <f>IF(N224="nulová",J224,0)</f>
        <v>0</v>
      </c>
      <c r="BJ224" s="23" t="s">
        <v>22</v>
      </c>
      <c r="BK224" s="160">
        <f>ROUND(I224*H224,2)</f>
        <v>0</v>
      </c>
      <c r="BL224" s="23" t="s">
        <v>135</v>
      </c>
      <c r="BM224" s="23" t="s">
        <v>397</v>
      </c>
    </row>
    <row r="225" spans="2:65" s="12" customFormat="1" x14ac:dyDescent="0.3">
      <c r="B225" s="170"/>
      <c r="D225" s="171" t="s">
        <v>137</v>
      </c>
      <c r="E225" s="172" t="s">
        <v>5</v>
      </c>
      <c r="F225" s="173" t="s">
        <v>398</v>
      </c>
      <c r="H225" s="174" t="s">
        <v>5</v>
      </c>
      <c r="L225" s="170"/>
      <c r="M225" s="175"/>
      <c r="N225" s="176"/>
      <c r="O225" s="176"/>
      <c r="P225" s="176"/>
      <c r="Q225" s="176"/>
      <c r="R225" s="176"/>
      <c r="S225" s="176"/>
      <c r="T225" s="177"/>
      <c r="AT225" s="174" t="s">
        <v>137</v>
      </c>
      <c r="AU225" s="174" t="s">
        <v>81</v>
      </c>
      <c r="AV225" s="12" t="s">
        <v>22</v>
      </c>
      <c r="AW225" s="12" t="s">
        <v>36</v>
      </c>
      <c r="AX225" s="12" t="s">
        <v>72</v>
      </c>
      <c r="AY225" s="174" t="s">
        <v>128</v>
      </c>
    </row>
    <row r="226" spans="2:65" s="11" customFormat="1" x14ac:dyDescent="0.3">
      <c r="B226" s="161"/>
      <c r="D226" s="162" t="s">
        <v>137</v>
      </c>
      <c r="E226" s="163" t="s">
        <v>5</v>
      </c>
      <c r="F226" s="164" t="s">
        <v>399</v>
      </c>
      <c r="H226" s="165">
        <v>73.724000000000004</v>
      </c>
      <c r="L226" s="161"/>
      <c r="M226" s="166"/>
      <c r="N226" s="167"/>
      <c r="O226" s="167"/>
      <c r="P226" s="167"/>
      <c r="Q226" s="167"/>
      <c r="R226" s="167"/>
      <c r="S226" s="167"/>
      <c r="T226" s="168"/>
      <c r="AT226" s="169" t="s">
        <v>137</v>
      </c>
      <c r="AU226" s="169" t="s">
        <v>81</v>
      </c>
      <c r="AV226" s="11" t="s">
        <v>81</v>
      </c>
      <c r="AW226" s="11" t="s">
        <v>36</v>
      </c>
      <c r="AX226" s="11" t="s">
        <v>22</v>
      </c>
      <c r="AY226" s="169" t="s">
        <v>128</v>
      </c>
    </row>
    <row r="227" spans="2:65" s="1" customFormat="1" ht="22.5" customHeight="1" x14ac:dyDescent="0.3">
      <c r="B227" s="149"/>
      <c r="C227" s="150" t="s">
        <v>400</v>
      </c>
      <c r="D227" s="150" t="s">
        <v>130</v>
      </c>
      <c r="E227" s="151" t="s">
        <v>401</v>
      </c>
      <c r="F227" s="152" t="s">
        <v>402</v>
      </c>
      <c r="G227" s="153" t="s">
        <v>133</v>
      </c>
      <c r="H227" s="154">
        <v>737.24300000000005</v>
      </c>
      <c r="I227" s="155"/>
      <c r="J227" s="155">
        <f>ROUND(I227*H227,2)</f>
        <v>0</v>
      </c>
      <c r="K227" s="152" t="s">
        <v>134</v>
      </c>
      <c r="L227" s="37"/>
      <c r="M227" s="156" t="s">
        <v>5</v>
      </c>
      <c r="N227" s="157" t="s">
        <v>43</v>
      </c>
      <c r="O227" s="158">
        <v>6.0000000000000001E-3</v>
      </c>
      <c r="P227" s="158">
        <f>O227*H227</f>
        <v>4.4234580000000001</v>
      </c>
      <c r="Q227" s="158">
        <v>2.0240000000000001E-2</v>
      </c>
      <c r="R227" s="158">
        <f>Q227*H227</f>
        <v>14.921798320000002</v>
      </c>
      <c r="S227" s="158">
        <v>0</v>
      </c>
      <c r="T227" s="159">
        <f>S227*H227</f>
        <v>0</v>
      </c>
      <c r="AR227" s="23" t="s">
        <v>135</v>
      </c>
      <c r="AT227" s="23" t="s">
        <v>130</v>
      </c>
      <c r="AU227" s="23" t="s">
        <v>81</v>
      </c>
      <c r="AY227" s="23" t="s">
        <v>128</v>
      </c>
      <c r="BE227" s="160">
        <f>IF(N227="základní",J227,0)</f>
        <v>0</v>
      </c>
      <c r="BF227" s="160">
        <f>IF(N227="snížená",J227,0)</f>
        <v>0</v>
      </c>
      <c r="BG227" s="160">
        <f>IF(N227="zákl. přenesená",J227,0)</f>
        <v>0</v>
      </c>
      <c r="BH227" s="160">
        <f>IF(N227="sníž. přenesená",J227,0)</f>
        <v>0</v>
      </c>
      <c r="BI227" s="160">
        <f>IF(N227="nulová",J227,0)</f>
        <v>0</v>
      </c>
      <c r="BJ227" s="23" t="s">
        <v>22</v>
      </c>
      <c r="BK227" s="160">
        <f>ROUND(I227*H227,2)</f>
        <v>0</v>
      </c>
      <c r="BL227" s="23" t="s">
        <v>135</v>
      </c>
      <c r="BM227" s="23" t="s">
        <v>403</v>
      </c>
    </row>
    <row r="228" spans="2:65" s="12" customFormat="1" x14ac:dyDescent="0.3">
      <c r="B228" s="170"/>
      <c r="D228" s="171" t="s">
        <v>137</v>
      </c>
      <c r="E228" s="172" t="s">
        <v>5</v>
      </c>
      <c r="F228" s="173" t="s">
        <v>404</v>
      </c>
      <c r="H228" s="174" t="s">
        <v>5</v>
      </c>
      <c r="L228" s="170"/>
      <c r="M228" s="175"/>
      <c r="N228" s="176"/>
      <c r="O228" s="176"/>
      <c r="P228" s="176"/>
      <c r="Q228" s="176"/>
      <c r="R228" s="176"/>
      <c r="S228" s="176"/>
      <c r="T228" s="177"/>
      <c r="AT228" s="174" t="s">
        <v>137</v>
      </c>
      <c r="AU228" s="174" t="s">
        <v>81</v>
      </c>
      <c r="AV228" s="12" t="s">
        <v>22</v>
      </c>
      <c r="AW228" s="12" t="s">
        <v>36</v>
      </c>
      <c r="AX228" s="12" t="s">
        <v>72</v>
      </c>
      <c r="AY228" s="174" t="s">
        <v>128</v>
      </c>
    </row>
    <row r="229" spans="2:65" s="11" customFormat="1" x14ac:dyDescent="0.3">
      <c r="B229" s="161"/>
      <c r="D229" s="171" t="s">
        <v>137</v>
      </c>
      <c r="E229" s="169" t="s">
        <v>5</v>
      </c>
      <c r="F229" s="178" t="s">
        <v>405</v>
      </c>
      <c r="H229" s="179">
        <v>737.24300000000005</v>
      </c>
      <c r="L229" s="161"/>
      <c r="M229" s="166"/>
      <c r="N229" s="167"/>
      <c r="O229" s="167"/>
      <c r="P229" s="167"/>
      <c r="Q229" s="167"/>
      <c r="R229" s="167"/>
      <c r="S229" s="167"/>
      <c r="T229" s="168"/>
      <c r="AT229" s="169" t="s">
        <v>137</v>
      </c>
      <c r="AU229" s="169" t="s">
        <v>81</v>
      </c>
      <c r="AV229" s="11" t="s">
        <v>81</v>
      </c>
      <c r="AW229" s="11" t="s">
        <v>36</v>
      </c>
      <c r="AX229" s="11" t="s">
        <v>22</v>
      </c>
      <c r="AY229" s="169" t="s">
        <v>128</v>
      </c>
    </row>
    <row r="230" spans="2:65" s="11" customFormat="1" x14ac:dyDescent="0.3">
      <c r="B230" s="161"/>
      <c r="D230" s="171"/>
      <c r="E230" s="169"/>
      <c r="F230" s="178"/>
      <c r="H230" s="179"/>
      <c r="L230" s="161"/>
      <c r="M230" s="166"/>
      <c r="N230" s="167"/>
      <c r="O230" s="167"/>
      <c r="P230" s="167"/>
      <c r="Q230" s="167"/>
      <c r="R230" s="167"/>
      <c r="S230" s="167"/>
      <c r="T230" s="168"/>
      <c r="AT230" s="169"/>
      <c r="AU230" s="169"/>
      <c r="AY230" s="169"/>
    </row>
    <row r="231" spans="2:65" s="11" customFormat="1" x14ac:dyDescent="0.3">
      <c r="B231" s="161"/>
      <c r="D231" s="171"/>
      <c r="E231" s="169"/>
      <c r="F231" s="178"/>
      <c r="H231" s="179"/>
      <c r="L231" s="161"/>
      <c r="M231" s="166"/>
      <c r="N231" s="167"/>
      <c r="O231" s="167"/>
      <c r="P231" s="167"/>
      <c r="Q231" s="167"/>
      <c r="R231" s="167"/>
      <c r="S231" s="167"/>
      <c r="T231" s="168"/>
      <c r="AT231" s="169"/>
      <c r="AU231" s="169"/>
      <c r="AY231" s="169"/>
    </row>
    <row r="232" spans="2:65" s="11" customFormat="1" ht="15" x14ac:dyDescent="0.3">
      <c r="B232" s="161"/>
      <c r="D232" s="146" t="s">
        <v>71</v>
      </c>
      <c r="E232" s="147" t="s">
        <v>154</v>
      </c>
      <c r="F232" s="147" t="s">
        <v>406</v>
      </c>
      <c r="H232" s="179"/>
      <c r="J232" s="343">
        <f>+J235+J240+J245+J249+J252+J256+J259+J261+J263+J265+J267</f>
        <v>0</v>
      </c>
      <c r="L232" s="161"/>
      <c r="M232" s="166"/>
      <c r="N232" s="167"/>
      <c r="O232" s="167"/>
      <c r="P232" s="167"/>
      <c r="Q232" s="167"/>
      <c r="R232" s="167"/>
      <c r="S232" s="167"/>
      <c r="T232" s="168"/>
      <c r="AT232" s="169"/>
      <c r="AU232" s="169"/>
      <c r="AY232" s="169"/>
    </row>
    <row r="233" spans="2:65" s="11" customFormat="1" ht="15" x14ac:dyDescent="0.3">
      <c r="B233" s="161"/>
      <c r="D233" s="171"/>
      <c r="E233" s="169"/>
      <c r="F233" s="147" t="s">
        <v>874</v>
      </c>
      <c r="H233" s="179"/>
      <c r="L233" s="161"/>
      <c r="M233" s="166"/>
      <c r="N233" s="167"/>
      <c r="O233" s="167"/>
      <c r="P233" s="167"/>
      <c r="Q233" s="167"/>
      <c r="R233" s="167"/>
      <c r="S233" s="167"/>
      <c r="T233" s="168"/>
      <c r="AT233" s="169"/>
      <c r="AU233" s="169"/>
      <c r="AY233" s="169"/>
    </row>
    <row r="234" spans="2:65" s="11" customFormat="1" x14ac:dyDescent="0.3">
      <c r="B234" s="161"/>
      <c r="D234" s="171"/>
      <c r="E234" s="169"/>
      <c r="F234" s="178"/>
      <c r="H234" s="179"/>
      <c r="L234" s="161"/>
      <c r="M234" s="166"/>
      <c r="N234" s="167"/>
      <c r="O234" s="167"/>
      <c r="P234" s="167"/>
      <c r="Q234" s="167"/>
      <c r="R234" s="167"/>
      <c r="S234" s="167"/>
      <c r="T234" s="168"/>
      <c r="AT234" s="169"/>
      <c r="AU234" s="169"/>
      <c r="AY234" s="169"/>
    </row>
    <row r="235" spans="2:65" s="330" customFormat="1" ht="22.5" customHeight="1" x14ac:dyDescent="0.3">
      <c r="B235" s="149"/>
      <c r="C235" s="150" t="s">
        <v>875</v>
      </c>
      <c r="D235" s="150" t="s">
        <v>130</v>
      </c>
      <c r="E235" s="304" t="s">
        <v>290</v>
      </c>
      <c r="F235" s="305" t="s">
        <v>878</v>
      </c>
      <c r="G235" s="306" t="s">
        <v>145</v>
      </c>
      <c r="H235" s="303">
        <f>+H238</f>
        <v>37.299999999999997</v>
      </c>
      <c r="I235" s="300"/>
      <c r="J235" s="155">
        <f>ROUND(I235*H235,2)</f>
        <v>0</v>
      </c>
      <c r="K235" s="152" t="s">
        <v>134</v>
      </c>
      <c r="L235" s="37"/>
      <c r="M235" s="156" t="s">
        <v>5</v>
      </c>
      <c r="N235" s="157" t="s">
        <v>43</v>
      </c>
      <c r="O235" s="158">
        <v>0.46700000000000003</v>
      </c>
      <c r="P235" s="158">
        <f>O235*H235</f>
        <v>17.4191</v>
      </c>
      <c r="Q235" s="158">
        <v>0</v>
      </c>
      <c r="R235" s="158">
        <f>Q235*H235</f>
        <v>0</v>
      </c>
      <c r="S235" s="158">
        <v>0</v>
      </c>
      <c r="T235" s="159">
        <f>S235*H235</f>
        <v>0</v>
      </c>
      <c r="AR235" s="23" t="s">
        <v>135</v>
      </c>
      <c r="AT235" s="23" t="s">
        <v>130</v>
      </c>
      <c r="AU235" s="23" t="s">
        <v>81</v>
      </c>
      <c r="AY235" s="23" t="s">
        <v>128</v>
      </c>
      <c r="BE235" s="160">
        <f>IF(N235="základní",J235,0)</f>
        <v>0</v>
      </c>
      <c r="BF235" s="160">
        <f>IF(N235="snížená",J235,0)</f>
        <v>0</v>
      </c>
      <c r="BG235" s="160">
        <f>IF(N235="zákl. přenesená",J235,0)</f>
        <v>0</v>
      </c>
      <c r="BH235" s="160">
        <f>IF(N235="sníž. přenesená",J235,0)</f>
        <v>0</v>
      </c>
      <c r="BI235" s="160">
        <f>IF(N235="nulová",J235,0)</f>
        <v>0</v>
      </c>
      <c r="BJ235" s="23" t="s">
        <v>22</v>
      </c>
      <c r="BK235" s="160">
        <f>ROUND(I235*H235,2)</f>
        <v>0</v>
      </c>
      <c r="BL235" s="23" t="s">
        <v>135</v>
      </c>
      <c r="BM235" s="23" t="s">
        <v>292</v>
      </c>
    </row>
    <row r="236" spans="2:65" s="11" customFormat="1" x14ac:dyDescent="0.3">
      <c r="B236" s="161"/>
      <c r="D236" s="171" t="s">
        <v>137</v>
      </c>
      <c r="E236" s="307" t="s">
        <v>5</v>
      </c>
      <c r="F236" s="294" t="s">
        <v>876</v>
      </c>
      <c r="G236" s="302"/>
      <c r="H236" s="308">
        <v>37.299999999999997</v>
      </c>
      <c r="I236" s="302"/>
      <c r="L236" s="161"/>
      <c r="M236" s="166"/>
      <c r="N236" s="167"/>
      <c r="O236" s="167"/>
      <c r="P236" s="167"/>
      <c r="Q236" s="167"/>
      <c r="R236" s="167"/>
      <c r="S236" s="167"/>
      <c r="T236" s="168"/>
      <c r="AT236" s="169" t="s">
        <v>137</v>
      </c>
      <c r="AU236" s="169" t="s">
        <v>81</v>
      </c>
      <c r="AV236" s="11" t="s">
        <v>81</v>
      </c>
      <c r="AW236" s="11" t="s">
        <v>36</v>
      </c>
      <c r="AX236" s="11" t="s">
        <v>72</v>
      </c>
      <c r="AY236" s="169" t="s">
        <v>128</v>
      </c>
    </row>
    <row r="237" spans="2:65" s="11" customFormat="1" x14ac:dyDescent="0.3">
      <c r="B237" s="161"/>
      <c r="D237" s="171"/>
      <c r="E237" s="307"/>
      <c r="F237" s="294" t="s">
        <v>880</v>
      </c>
      <c r="G237" s="302"/>
      <c r="H237" s="308"/>
      <c r="I237" s="302"/>
      <c r="L237" s="161"/>
      <c r="M237" s="166"/>
      <c r="N237" s="167"/>
      <c r="O237" s="167"/>
      <c r="P237" s="167"/>
      <c r="Q237" s="167"/>
      <c r="R237" s="167"/>
      <c r="S237" s="167"/>
      <c r="T237" s="168"/>
      <c r="AT237" s="169"/>
      <c r="AU237" s="169"/>
      <c r="AY237" s="169"/>
    </row>
    <row r="238" spans="2:65" s="13" customFormat="1" x14ac:dyDescent="0.3">
      <c r="B238" s="180"/>
      <c r="D238" s="162" t="s">
        <v>137</v>
      </c>
      <c r="E238" s="309" t="s">
        <v>266</v>
      </c>
      <c r="F238" s="310" t="s">
        <v>149</v>
      </c>
      <c r="G238" s="311"/>
      <c r="H238" s="312">
        <f>+H236</f>
        <v>37.299999999999997</v>
      </c>
      <c r="I238" s="311"/>
      <c r="L238" s="180"/>
      <c r="M238" s="184"/>
      <c r="N238" s="185"/>
      <c r="O238" s="185"/>
      <c r="P238" s="185"/>
      <c r="Q238" s="185"/>
      <c r="R238" s="185"/>
      <c r="S238" s="185"/>
      <c r="T238" s="186"/>
      <c r="AT238" s="187" t="s">
        <v>137</v>
      </c>
      <c r="AU238" s="187" t="s">
        <v>81</v>
      </c>
      <c r="AV238" s="13" t="s">
        <v>135</v>
      </c>
      <c r="AW238" s="13" t="s">
        <v>36</v>
      </c>
      <c r="AX238" s="13" t="s">
        <v>22</v>
      </c>
      <c r="AY238" s="187" t="s">
        <v>128</v>
      </c>
    </row>
    <row r="239" spans="2:65" s="11" customFormat="1" x14ac:dyDescent="0.3">
      <c r="B239" s="161"/>
      <c r="D239" s="171"/>
      <c r="E239" s="169"/>
      <c r="F239" s="178"/>
      <c r="H239" s="179"/>
      <c r="L239" s="161"/>
      <c r="M239" s="166"/>
      <c r="N239" s="167"/>
      <c r="O239" s="167"/>
      <c r="P239" s="167"/>
      <c r="Q239" s="167"/>
      <c r="R239" s="167"/>
      <c r="S239" s="167"/>
      <c r="T239" s="168"/>
      <c r="AT239" s="169"/>
      <c r="AU239" s="169"/>
      <c r="AY239" s="169"/>
    </row>
    <row r="240" spans="2:65" s="330" customFormat="1" ht="22.5" customHeight="1" x14ac:dyDescent="0.3">
      <c r="B240" s="149"/>
      <c r="C240" s="150" t="s">
        <v>877</v>
      </c>
      <c r="D240" s="150" t="s">
        <v>130</v>
      </c>
      <c r="E240" s="304" t="s">
        <v>290</v>
      </c>
      <c r="F240" s="305" t="s">
        <v>879</v>
      </c>
      <c r="G240" s="306" t="s">
        <v>145</v>
      </c>
      <c r="H240" s="303">
        <f>+H243</f>
        <v>9.3000000000000007</v>
      </c>
      <c r="I240" s="300"/>
      <c r="J240" s="155">
        <f>ROUND(I240*H240,2)</f>
        <v>0</v>
      </c>
      <c r="K240" s="152" t="s">
        <v>134</v>
      </c>
      <c r="L240" s="37"/>
      <c r="M240" s="156" t="s">
        <v>5</v>
      </c>
      <c r="N240" s="157" t="s">
        <v>43</v>
      </c>
      <c r="O240" s="158">
        <v>0.46700000000000003</v>
      </c>
      <c r="P240" s="158">
        <f>O240*H240</f>
        <v>4.3431000000000006</v>
      </c>
      <c r="Q240" s="158">
        <v>0</v>
      </c>
      <c r="R240" s="158">
        <f>Q240*H240</f>
        <v>0</v>
      </c>
      <c r="S240" s="158">
        <v>0</v>
      </c>
      <c r="T240" s="159">
        <f>S240*H240</f>
        <v>0</v>
      </c>
      <c r="AR240" s="23" t="s">
        <v>135</v>
      </c>
      <c r="AT240" s="23" t="s">
        <v>130</v>
      </c>
      <c r="AU240" s="23" t="s">
        <v>81</v>
      </c>
      <c r="AY240" s="23" t="s">
        <v>128</v>
      </c>
      <c r="BE240" s="160">
        <f>IF(N240="základní",J240,0)</f>
        <v>0</v>
      </c>
      <c r="BF240" s="160">
        <f>IF(N240="snížená",J240,0)</f>
        <v>0</v>
      </c>
      <c r="BG240" s="160">
        <f>IF(N240="zákl. přenesená",J240,0)</f>
        <v>0</v>
      </c>
      <c r="BH240" s="160">
        <f>IF(N240="sníž. přenesená",J240,0)</f>
        <v>0</v>
      </c>
      <c r="BI240" s="160">
        <f>IF(N240="nulová",J240,0)</f>
        <v>0</v>
      </c>
      <c r="BJ240" s="23" t="s">
        <v>22</v>
      </c>
      <c r="BK240" s="160">
        <f>ROUND(I240*H240,2)</f>
        <v>0</v>
      </c>
      <c r="BL240" s="23" t="s">
        <v>135</v>
      </c>
      <c r="BM240" s="23" t="s">
        <v>292</v>
      </c>
    </row>
    <row r="241" spans="2:65" s="11" customFormat="1" x14ac:dyDescent="0.3">
      <c r="B241" s="161"/>
      <c r="D241" s="171" t="s">
        <v>137</v>
      </c>
      <c r="E241" s="307" t="s">
        <v>5</v>
      </c>
      <c r="F241" s="294" t="s">
        <v>876</v>
      </c>
      <c r="G241" s="302"/>
      <c r="H241" s="308">
        <v>9.3000000000000007</v>
      </c>
      <c r="I241" s="302"/>
      <c r="L241" s="161"/>
      <c r="M241" s="166"/>
      <c r="N241" s="167"/>
      <c r="O241" s="167"/>
      <c r="P241" s="167"/>
      <c r="Q241" s="167"/>
      <c r="R241" s="167"/>
      <c r="S241" s="167"/>
      <c r="T241" s="168"/>
      <c r="AT241" s="169" t="s">
        <v>137</v>
      </c>
      <c r="AU241" s="169" t="s">
        <v>81</v>
      </c>
      <c r="AV241" s="11" t="s">
        <v>81</v>
      </c>
      <c r="AW241" s="11" t="s">
        <v>36</v>
      </c>
      <c r="AX241" s="11" t="s">
        <v>72</v>
      </c>
      <c r="AY241" s="169" t="s">
        <v>128</v>
      </c>
    </row>
    <row r="242" spans="2:65" s="11" customFormat="1" x14ac:dyDescent="0.3">
      <c r="B242" s="161"/>
      <c r="D242" s="171"/>
      <c r="E242" s="307"/>
      <c r="F242" s="294" t="s">
        <v>881</v>
      </c>
      <c r="G242" s="302"/>
      <c r="H242" s="308"/>
      <c r="I242" s="302"/>
      <c r="L242" s="161"/>
      <c r="M242" s="166"/>
      <c r="N242" s="167"/>
      <c r="O242" s="167"/>
      <c r="P242" s="167"/>
      <c r="Q242" s="167"/>
      <c r="R242" s="167"/>
      <c r="S242" s="167"/>
      <c r="T242" s="168"/>
      <c r="AT242" s="169"/>
      <c r="AU242" s="169"/>
      <c r="AY242" s="169"/>
    </row>
    <row r="243" spans="2:65" s="13" customFormat="1" x14ac:dyDescent="0.3">
      <c r="B243" s="180"/>
      <c r="D243" s="162" t="s">
        <v>137</v>
      </c>
      <c r="E243" s="309" t="s">
        <v>266</v>
      </c>
      <c r="F243" s="310" t="s">
        <v>149</v>
      </c>
      <c r="G243" s="311"/>
      <c r="H243" s="312">
        <f>+H241</f>
        <v>9.3000000000000007</v>
      </c>
      <c r="I243" s="311"/>
      <c r="L243" s="180"/>
      <c r="M243" s="184"/>
      <c r="N243" s="185"/>
      <c r="O243" s="185"/>
      <c r="P243" s="185"/>
      <c r="Q243" s="185"/>
      <c r="R243" s="185"/>
      <c r="S243" s="185"/>
      <c r="T243" s="186"/>
      <c r="AT243" s="187" t="s">
        <v>137</v>
      </c>
      <c r="AU243" s="187" t="s">
        <v>81</v>
      </c>
      <c r="AV243" s="13" t="s">
        <v>135</v>
      </c>
      <c r="AW243" s="13" t="s">
        <v>36</v>
      </c>
      <c r="AX243" s="13" t="s">
        <v>22</v>
      </c>
      <c r="AY243" s="187" t="s">
        <v>128</v>
      </c>
    </row>
    <row r="244" spans="2:65" s="11" customFormat="1" x14ac:dyDescent="0.3">
      <c r="B244" s="161"/>
      <c r="D244" s="171"/>
      <c r="E244" s="169"/>
      <c r="F244" s="178"/>
      <c r="H244" s="179"/>
      <c r="L244" s="161"/>
      <c r="M244" s="166"/>
      <c r="N244" s="167"/>
      <c r="O244" s="167"/>
      <c r="P244" s="167"/>
      <c r="Q244" s="167"/>
      <c r="R244" s="167"/>
      <c r="S244" s="167"/>
      <c r="T244" s="168"/>
      <c r="AT244" s="169"/>
      <c r="AU244" s="169"/>
      <c r="AY244" s="169"/>
    </row>
    <row r="245" spans="2:65" s="1" customFormat="1" ht="22.5" customHeight="1" x14ac:dyDescent="0.3">
      <c r="B245" s="149"/>
      <c r="C245" s="150" t="s">
        <v>407</v>
      </c>
      <c r="D245" s="150" t="s">
        <v>130</v>
      </c>
      <c r="E245" s="151" t="s">
        <v>198</v>
      </c>
      <c r="F245" s="152" t="s">
        <v>883</v>
      </c>
      <c r="G245" s="153" t="s">
        <v>133</v>
      </c>
      <c r="H245" s="154">
        <f>+H248</f>
        <v>37.299999999999997</v>
      </c>
      <c r="I245" s="155"/>
      <c r="J245" s="155">
        <f>ROUND(I245*H245,2)</f>
        <v>0</v>
      </c>
      <c r="K245" s="152" t="s">
        <v>134</v>
      </c>
      <c r="L245" s="37"/>
      <c r="M245" s="156" t="s">
        <v>5</v>
      </c>
      <c r="N245" s="157" t="s">
        <v>43</v>
      </c>
      <c r="O245" s="158">
        <v>5.7000000000000002E-2</v>
      </c>
      <c r="P245" s="158">
        <f>O245*H245</f>
        <v>2.1261000000000001</v>
      </c>
      <c r="Q245" s="158">
        <v>0</v>
      </c>
      <c r="R245" s="158">
        <f>Q245*H245</f>
        <v>0</v>
      </c>
      <c r="S245" s="158">
        <v>0</v>
      </c>
      <c r="T245" s="159">
        <f>S245*H245</f>
        <v>0</v>
      </c>
      <c r="AR245" s="23" t="s">
        <v>135</v>
      </c>
      <c r="AT245" s="23" t="s">
        <v>130</v>
      </c>
      <c r="AU245" s="23" t="s">
        <v>81</v>
      </c>
      <c r="AY245" s="23" t="s">
        <v>128</v>
      </c>
      <c r="BE245" s="160">
        <f>IF(N245="základní",J245,0)</f>
        <v>0</v>
      </c>
      <c r="BF245" s="160">
        <f>IF(N245="snížená",J245,0)</f>
        <v>0</v>
      </c>
      <c r="BG245" s="160">
        <f>IF(N245="zákl. přenesená",J245,0)</f>
        <v>0</v>
      </c>
      <c r="BH245" s="160">
        <f>IF(N245="sníž. přenesená",J245,0)</f>
        <v>0</v>
      </c>
      <c r="BI245" s="160">
        <f>IF(N245="nulová",J245,0)</f>
        <v>0</v>
      </c>
      <c r="BJ245" s="23" t="s">
        <v>22</v>
      </c>
      <c r="BK245" s="160">
        <f>ROUND(I245*H245,2)</f>
        <v>0</v>
      </c>
      <c r="BL245" s="23" t="s">
        <v>135</v>
      </c>
      <c r="BM245" s="23" t="s">
        <v>408</v>
      </c>
    </row>
    <row r="246" spans="2:65" s="12" customFormat="1" x14ac:dyDescent="0.3">
      <c r="B246" s="170"/>
      <c r="D246" s="171" t="s">
        <v>137</v>
      </c>
      <c r="E246" s="172" t="s">
        <v>5</v>
      </c>
      <c r="F246" s="289" t="s">
        <v>870</v>
      </c>
      <c r="H246" s="174" t="s">
        <v>5</v>
      </c>
      <c r="L246" s="170"/>
      <c r="M246" s="175"/>
      <c r="N246" s="176"/>
      <c r="O246" s="176"/>
      <c r="P246" s="176"/>
      <c r="Q246" s="176"/>
      <c r="R246" s="176"/>
      <c r="S246" s="176"/>
      <c r="T246" s="177"/>
      <c r="AT246" s="174" t="s">
        <v>137</v>
      </c>
      <c r="AU246" s="174" t="s">
        <v>81</v>
      </c>
      <c r="AV246" s="12" t="s">
        <v>22</v>
      </c>
      <c r="AW246" s="12" t="s">
        <v>36</v>
      </c>
      <c r="AX246" s="12" t="s">
        <v>72</v>
      </c>
      <c r="AY246" s="174" t="s">
        <v>128</v>
      </c>
    </row>
    <row r="247" spans="2:65" s="12" customFormat="1" x14ac:dyDescent="0.3">
      <c r="B247" s="170"/>
      <c r="D247" s="171"/>
      <c r="E247" s="172"/>
      <c r="F247" s="164" t="s">
        <v>882</v>
      </c>
      <c r="H247" s="174"/>
      <c r="L247" s="170"/>
      <c r="M247" s="175"/>
      <c r="N247" s="176"/>
      <c r="O247" s="176"/>
      <c r="P247" s="176"/>
      <c r="Q247" s="176"/>
      <c r="R247" s="176"/>
      <c r="S247" s="176"/>
      <c r="T247" s="177"/>
      <c r="AT247" s="174"/>
      <c r="AU247" s="174"/>
      <c r="AY247" s="174"/>
    </row>
    <row r="248" spans="2:65" s="11" customFormat="1" x14ac:dyDescent="0.3">
      <c r="B248" s="161"/>
      <c r="D248" s="162" t="s">
        <v>137</v>
      </c>
      <c r="E248" s="163" t="s">
        <v>5</v>
      </c>
      <c r="F248" s="164" t="s">
        <v>871</v>
      </c>
      <c r="H248" s="165">
        <v>37.299999999999997</v>
      </c>
      <c r="L248" s="161"/>
      <c r="M248" s="166"/>
      <c r="N248" s="167"/>
      <c r="O248" s="167"/>
      <c r="P248" s="167"/>
      <c r="Q248" s="167"/>
      <c r="R248" s="167"/>
      <c r="S248" s="167"/>
      <c r="T248" s="168"/>
      <c r="AT248" s="169" t="s">
        <v>137</v>
      </c>
      <c r="AU248" s="169" t="s">
        <v>81</v>
      </c>
      <c r="AV248" s="11" t="s">
        <v>81</v>
      </c>
      <c r="AW248" s="11" t="s">
        <v>36</v>
      </c>
      <c r="AX248" s="11" t="s">
        <v>22</v>
      </c>
      <c r="AY248" s="169" t="s">
        <v>128</v>
      </c>
    </row>
    <row r="249" spans="2:65" s="1" customFormat="1" ht="22.5" customHeight="1" x14ac:dyDescent="0.3">
      <c r="B249" s="149"/>
      <c r="C249" s="150" t="s">
        <v>409</v>
      </c>
      <c r="D249" s="150" t="s">
        <v>130</v>
      </c>
      <c r="E249" s="151" t="s">
        <v>207</v>
      </c>
      <c r="F249" s="152" t="s">
        <v>208</v>
      </c>
      <c r="G249" s="153" t="s">
        <v>133</v>
      </c>
      <c r="H249" s="154">
        <f>+H251</f>
        <v>37.299999999999997</v>
      </c>
      <c r="I249" s="155"/>
      <c r="J249" s="155">
        <f>ROUND(I249*H249,2)</f>
        <v>0</v>
      </c>
      <c r="K249" s="152" t="s">
        <v>134</v>
      </c>
      <c r="L249" s="37"/>
      <c r="M249" s="156" t="s">
        <v>5</v>
      </c>
      <c r="N249" s="157" t="s">
        <v>43</v>
      </c>
      <c r="O249" s="158">
        <v>2E-3</v>
      </c>
      <c r="P249" s="158">
        <f>O249*H249</f>
        <v>7.46E-2</v>
      </c>
      <c r="Q249" s="158">
        <v>0</v>
      </c>
      <c r="R249" s="158">
        <f>Q249*H249</f>
        <v>0</v>
      </c>
      <c r="S249" s="158">
        <v>0</v>
      </c>
      <c r="T249" s="159">
        <f>S249*H249</f>
        <v>0</v>
      </c>
      <c r="AR249" s="23" t="s">
        <v>135</v>
      </c>
      <c r="AT249" s="23" t="s">
        <v>130</v>
      </c>
      <c r="AU249" s="23" t="s">
        <v>81</v>
      </c>
      <c r="AY249" s="23" t="s">
        <v>128</v>
      </c>
      <c r="BE249" s="160">
        <f>IF(N249="základní",J249,0)</f>
        <v>0</v>
      </c>
      <c r="BF249" s="160">
        <f>IF(N249="snížená",J249,0)</f>
        <v>0</v>
      </c>
      <c r="BG249" s="160">
        <f>IF(N249="zákl. přenesená",J249,0)</f>
        <v>0</v>
      </c>
      <c r="BH249" s="160">
        <f>IF(N249="sníž. přenesená",J249,0)</f>
        <v>0</v>
      </c>
      <c r="BI249" s="160">
        <f>IF(N249="nulová",J249,0)</f>
        <v>0</v>
      </c>
      <c r="BJ249" s="23" t="s">
        <v>22</v>
      </c>
      <c r="BK249" s="160">
        <f>ROUND(I249*H249,2)</f>
        <v>0</v>
      </c>
      <c r="BL249" s="23" t="s">
        <v>135</v>
      </c>
      <c r="BM249" s="23" t="s">
        <v>410</v>
      </c>
    </row>
    <row r="250" spans="2:65" s="12" customFormat="1" x14ac:dyDescent="0.3">
      <c r="B250" s="170"/>
      <c r="D250" s="171" t="s">
        <v>137</v>
      </c>
      <c r="E250" s="172" t="s">
        <v>5</v>
      </c>
      <c r="F250" s="289" t="s">
        <v>872</v>
      </c>
      <c r="H250" s="174" t="s">
        <v>5</v>
      </c>
      <c r="L250" s="170"/>
      <c r="M250" s="175"/>
      <c r="N250" s="176"/>
      <c r="O250" s="176"/>
      <c r="P250" s="176"/>
      <c r="Q250" s="176"/>
      <c r="R250" s="176"/>
      <c r="S250" s="176"/>
      <c r="T250" s="177"/>
      <c r="AT250" s="174" t="s">
        <v>137</v>
      </c>
      <c r="AU250" s="174" t="s">
        <v>81</v>
      </c>
      <c r="AV250" s="12" t="s">
        <v>22</v>
      </c>
      <c r="AW250" s="12" t="s">
        <v>36</v>
      </c>
      <c r="AX250" s="12" t="s">
        <v>72</v>
      </c>
      <c r="AY250" s="174" t="s">
        <v>128</v>
      </c>
    </row>
    <row r="251" spans="2:65" s="11" customFormat="1" x14ac:dyDescent="0.3">
      <c r="B251" s="161"/>
      <c r="D251" s="171" t="s">
        <v>137</v>
      </c>
      <c r="E251" s="169" t="s">
        <v>5</v>
      </c>
      <c r="F251" s="178" t="s">
        <v>873</v>
      </c>
      <c r="H251" s="179">
        <v>37.299999999999997</v>
      </c>
      <c r="L251" s="161"/>
      <c r="M251" s="166"/>
      <c r="N251" s="167"/>
      <c r="O251" s="167"/>
      <c r="P251" s="167"/>
      <c r="Q251" s="167"/>
      <c r="R251" s="167"/>
      <c r="S251" s="167"/>
      <c r="T251" s="168"/>
      <c r="AT251" s="169" t="s">
        <v>137</v>
      </c>
      <c r="AU251" s="169" t="s">
        <v>81</v>
      </c>
      <c r="AV251" s="11" t="s">
        <v>81</v>
      </c>
      <c r="AW251" s="11" t="s">
        <v>36</v>
      </c>
      <c r="AX251" s="11" t="s">
        <v>22</v>
      </c>
      <c r="AY251" s="169" t="s">
        <v>128</v>
      </c>
    </row>
    <row r="252" spans="2:65" s="330" customFormat="1" ht="22.5" customHeight="1" x14ac:dyDescent="0.3">
      <c r="B252" s="149"/>
      <c r="C252" s="150" t="s">
        <v>884</v>
      </c>
      <c r="D252" s="150" t="s">
        <v>130</v>
      </c>
      <c r="E252" s="304" t="s">
        <v>343</v>
      </c>
      <c r="F252" s="305" t="s">
        <v>344</v>
      </c>
      <c r="G252" s="306" t="s">
        <v>133</v>
      </c>
      <c r="H252" s="303">
        <f>+H255</f>
        <v>25.7</v>
      </c>
      <c r="I252" s="300"/>
      <c r="J252" s="155">
        <f>ROUND(I252*H252,2)</f>
        <v>0</v>
      </c>
      <c r="K252" s="152" t="s">
        <v>134</v>
      </c>
      <c r="L252" s="37"/>
      <c r="M252" s="156" t="s">
        <v>5</v>
      </c>
      <c r="N252" s="157" t="s">
        <v>43</v>
      </c>
      <c r="O252" s="158">
        <v>0.254</v>
      </c>
      <c r="P252" s="158">
        <f>O252*H252</f>
        <v>6.5278</v>
      </c>
      <c r="Q252" s="158">
        <v>0</v>
      </c>
      <c r="R252" s="158">
        <f>Q252*H252</f>
        <v>0</v>
      </c>
      <c r="S252" s="158">
        <v>0</v>
      </c>
      <c r="T252" s="159">
        <f>S252*H252</f>
        <v>0</v>
      </c>
      <c r="AR252" s="23" t="s">
        <v>135</v>
      </c>
      <c r="AT252" s="23" t="s">
        <v>130</v>
      </c>
      <c r="AU252" s="23" t="s">
        <v>81</v>
      </c>
      <c r="AY252" s="23" t="s">
        <v>128</v>
      </c>
      <c r="BE252" s="160">
        <f>IF(N252="základní",J252,0)</f>
        <v>0</v>
      </c>
      <c r="BF252" s="160">
        <f>IF(N252="snížená",J252,0)</f>
        <v>0</v>
      </c>
      <c r="BG252" s="160">
        <f>IF(N252="zákl. přenesená",J252,0)</f>
        <v>0</v>
      </c>
      <c r="BH252" s="160">
        <f>IF(N252="sníž. přenesená",J252,0)</f>
        <v>0</v>
      </c>
      <c r="BI252" s="160">
        <f>IF(N252="nulová",J252,0)</f>
        <v>0</v>
      </c>
      <c r="BJ252" s="23" t="s">
        <v>22</v>
      </c>
      <c r="BK252" s="160">
        <f>ROUND(I252*H252,2)</f>
        <v>0</v>
      </c>
      <c r="BL252" s="23" t="s">
        <v>135</v>
      </c>
      <c r="BM252" s="23" t="s">
        <v>345</v>
      </c>
    </row>
    <row r="253" spans="2:65" s="12" customFormat="1" x14ac:dyDescent="0.3">
      <c r="B253" s="170"/>
      <c r="D253" s="171" t="s">
        <v>137</v>
      </c>
      <c r="E253" s="316" t="s">
        <v>5</v>
      </c>
      <c r="F253" s="323" t="s">
        <v>885</v>
      </c>
      <c r="G253" s="301"/>
      <c r="H253" s="317" t="s">
        <v>5</v>
      </c>
      <c r="I253" s="301"/>
      <c r="L253" s="170"/>
      <c r="M253" s="175"/>
      <c r="N253" s="176"/>
      <c r="O253" s="176"/>
      <c r="P253" s="176"/>
      <c r="Q253" s="176"/>
      <c r="R253" s="176"/>
      <c r="S253" s="176"/>
      <c r="T253" s="177"/>
      <c r="AT253" s="174" t="s">
        <v>137</v>
      </c>
      <c r="AU253" s="174" t="s">
        <v>81</v>
      </c>
      <c r="AV253" s="12" t="s">
        <v>22</v>
      </c>
      <c r="AW253" s="12" t="s">
        <v>36</v>
      </c>
      <c r="AX253" s="12" t="s">
        <v>72</v>
      </c>
      <c r="AY253" s="174" t="s">
        <v>128</v>
      </c>
    </row>
    <row r="254" spans="2:65" s="12" customFormat="1" x14ac:dyDescent="0.3">
      <c r="B254" s="170"/>
      <c r="D254" s="171"/>
      <c r="E254" s="316"/>
      <c r="F254" s="333" t="s">
        <v>886</v>
      </c>
      <c r="G254" s="301"/>
      <c r="H254" s="334">
        <v>25.7</v>
      </c>
      <c r="I254" s="301"/>
      <c r="L254" s="170"/>
      <c r="M254" s="175"/>
      <c r="N254" s="176"/>
      <c r="O254" s="176"/>
      <c r="P254" s="176"/>
      <c r="Q254" s="176"/>
      <c r="R254" s="176"/>
      <c r="S254" s="176"/>
      <c r="T254" s="177"/>
      <c r="AT254" s="174"/>
      <c r="AU254" s="174"/>
      <c r="AY254" s="174"/>
    </row>
    <row r="255" spans="2:65" s="11" customFormat="1" x14ac:dyDescent="0.3">
      <c r="B255" s="161"/>
      <c r="D255" s="162" t="s">
        <v>137</v>
      </c>
      <c r="E255" s="313"/>
      <c r="F255" s="310" t="s">
        <v>149</v>
      </c>
      <c r="G255" s="311"/>
      <c r="H255" s="312">
        <f>SUM(H253:H254)</f>
        <v>25.7</v>
      </c>
      <c r="I255" s="302"/>
      <c r="L255" s="161"/>
      <c r="M255" s="166"/>
      <c r="N255" s="167"/>
      <c r="O255" s="167"/>
      <c r="P255" s="167"/>
      <c r="Q255" s="167"/>
      <c r="R255" s="167"/>
      <c r="S255" s="167"/>
      <c r="T255" s="168"/>
      <c r="AT255" s="169" t="s">
        <v>137</v>
      </c>
      <c r="AU255" s="169" t="s">
        <v>81</v>
      </c>
      <c r="AV255" s="11" t="s">
        <v>81</v>
      </c>
      <c r="AW255" s="11" t="s">
        <v>36</v>
      </c>
      <c r="AX255" s="11" t="s">
        <v>22</v>
      </c>
      <c r="AY255" s="169" t="s">
        <v>128</v>
      </c>
    </row>
    <row r="256" spans="2:65" s="330" customFormat="1" ht="22.5" customHeight="1" x14ac:dyDescent="0.3">
      <c r="B256" s="149"/>
      <c r="C256" s="188" t="s">
        <v>887</v>
      </c>
      <c r="D256" s="188" t="s">
        <v>167</v>
      </c>
      <c r="E256" s="318" t="s">
        <v>347</v>
      </c>
      <c r="F256" s="319" t="s">
        <v>348</v>
      </c>
      <c r="G256" s="320" t="s">
        <v>145</v>
      </c>
      <c r="H256" s="321">
        <f>+H258</f>
        <v>2.57</v>
      </c>
      <c r="I256" s="322"/>
      <c r="J256" s="193">
        <f>ROUND(I256*H256,2)</f>
        <v>0</v>
      </c>
      <c r="K256" s="190" t="s">
        <v>134</v>
      </c>
      <c r="L256" s="194"/>
      <c r="M256" s="195" t="s">
        <v>5</v>
      </c>
      <c r="N256" s="196" t="s">
        <v>43</v>
      </c>
      <c r="O256" s="158">
        <v>0</v>
      </c>
      <c r="P256" s="158">
        <f>O256*H256</f>
        <v>0</v>
      </c>
      <c r="Q256" s="158">
        <v>0.22</v>
      </c>
      <c r="R256" s="158">
        <f>Q256*H256</f>
        <v>0.56540000000000001</v>
      </c>
      <c r="S256" s="158">
        <v>0</v>
      </c>
      <c r="T256" s="159">
        <f>S256*H256</f>
        <v>0</v>
      </c>
      <c r="AR256" s="23" t="s">
        <v>171</v>
      </c>
      <c r="AT256" s="23" t="s">
        <v>167</v>
      </c>
      <c r="AU256" s="23" t="s">
        <v>81</v>
      </c>
      <c r="AY256" s="23" t="s">
        <v>128</v>
      </c>
      <c r="BE256" s="160">
        <f>IF(N256="základní",J256,0)</f>
        <v>0</v>
      </c>
      <c r="BF256" s="160">
        <f>IF(N256="snížená",J256,0)</f>
        <v>0</v>
      </c>
      <c r="BG256" s="160">
        <f>IF(N256="zákl. přenesená",J256,0)</f>
        <v>0</v>
      </c>
      <c r="BH256" s="160">
        <f>IF(N256="sníž. přenesená",J256,0)</f>
        <v>0</v>
      </c>
      <c r="BI256" s="160">
        <f>IF(N256="nulová",J256,0)</f>
        <v>0</v>
      </c>
      <c r="BJ256" s="23" t="s">
        <v>22</v>
      </c>
      <c r="BK256" s="160">
        <f>ROUND(I256*H256,2)</f>
        <v>0</v>
      </c>
      <c r="BL256" s="23" t="s">
        <v>135</v>
      </c>
      <c r="BM256" s="23" t="s">
        <v>349</v>
      </c>
    </row>
    <row r="257" spans="2:65" s="12" customFormat="1" x14ac:dyDescent="0.3">
      <c r="B257" s="170"/>
      <c r="D257" s="171" t="s">
        <v>137</v>
      </c>
      <c r="E257" s="316" t="s">
        <v>5</v>
      </c>
      <c r="F257" s="299" t="s">
        <v>350</v>
      </c>
      <c r="G257" s="301"/>
      <c r="H257" s="317" t="s">
        <v>5</v>
      </c>
      <c r="I257" s="301"/>
      <c r="L257" s="170"/>
      <c r="M257" s="175"/>
      <c r="N257" s="176"/>
      <c r="O257" s="176"/>
      <c r="P257" s="176"/>
      <c r="Q257" s="176"/>
      <c r="R257" s="176"/>
      <c r="S257" s="176"/>
      <c r="T257" s="177"/>
      <c r="AT257" s="174" t="s">
        <v>137</v>
      </c>
      <c r="AU257" s="174" t="s">
        <v>81</v>
      </c>
      <c r="AV257" s="12" t="s">
        <v>22</v>
      </c>
      <c r="AW257" s="12" t="s">
        <v>36</v>
      </c>
      <c r="AX257" s="12" t="s">
        <v>72</v>
      </c>
      <c r="AY257" s="174" t="s">
        <v>128</v>
      </c>
    </row>
    <row r="258" spans="2:65" s="11" customFormat="1" x14ac:dyDescent="0.3">
      <c r="B258" s="161"/>
      <c r="D258" s="162" t="s">
        <v>137</v>
      </c>
      <c r="E258" s="313" t="s">
        <v>5</v>
      </c>
      <c r="F258" s="314" t="s">
        <v>890</v>
      </c>
      <c r="G258" s="302"/>
      <c r="H258" s="315">
        <v>2.57</v>
      </c>
      <c r="I258" s="302"/>
      <c r="L258" s="161"/>
      <c r="M258" s="166"/>
      <c r="N258" s="167"/>
      <c r="O258" s="167"/>
      <c r="P258" s="167"/>
      <c r="Q258" s="167"/>
      <c r="R258" s="167"/>
      <c r="S258" s="167"/>
      <c r="T258" s="168"/>
      <c r="AT258" s="169" t="s">
        <v>137</v>
      </c>
      <c r="AU258" s="169" t="s">
        <v>81</v>
      </c>
      <c r="AV258" s="11" t="s">
        <v>81</v>
      </c>
      <c r="AW258" s="11" t="s">
        <v>36</v>
      </c>
      <c r="AX258" s="11" t="s">
        <v>22</v>
      </c>
      <c r="AY258" s="169" t="s">
        <v>128</v>
      </c>
    </row>
    <row r="259" spans="2:65" s="330" customFormat="1" ht="22.5" customHeight="1" x14ac:dyDescent="0.3">
      <c r="B259" s="149"/>
      <c r="C259" s="150" t="s">
        <v>888</v>
      </c>
      <c r="D259" s="150" t="s">
        <v>130</v>
      </c>
      <c r="E259" s="304" t="s">
        <v>163</v>
      </c>
      <c r="F259" s="305" t="s">
        <v>164</v>
      </c>
      <c r="G259" s="306" t="s">
        <v>133</v>
      </c>
      <c r="H259" s="303">
        <f>+H260</f>
        <v>25.7</v>
      </c>
      <c r="I259" s="300"/>
      <c r="J259" s="155">
        <f>ROUND(I259*H259,2)</f>
        <v>0</v>
      </c>
      <c r="K259" s="152" t="s">
        <v>134</v>
      </c>
      <c r="L259" s="37"/>
      <c r="M259" s="156" t="s">
        <v>5</v>
      </c>
      <c r="N259" s="157" t="s">
        <v>43</v>
      </c>
      <c r="O259" s="158">
        <v>7.0000000000000001E-3</v>
      </c>
      <c r="P259" s="158">
        <f>O259*H259</f>
        <v>0.1799</v>
      </c>
      <c r="Q259" s="158">
        <v>0</v>
      </c>
      <c r="R259" s="158">
        <f>Q259*H259</f>
        <v>0</v>
      </c>
      <c r="S259" s="158">
        <v>0</v>
      </c>
      <c r="T259" s="159">
        <f>S259*H259</f>
        <v>0</v>
      </c>
      <c r="AR259" s="23" t="s">
        <v>135</v>
      </c>
      <c r="AT259" s="23" t="s">
        <v>130</v>
      </c>
      <c r="AU259" s="23" t="s">
        <v>81</v>
      </c>
      <c r="AY259" s="23" t="s">
        <v>128</v>
      </c>
      <c r="BE259" s="160">
        <f>IF(N259="základní",J259,0)</f>
        <v>0</v>
      </c>
      <c r="BF259" s="160">
        <f>IF(N259="snížená",J259,0)</f>
        <v>0</v>
      </c>
      <c r="BG259" s="160">
        <f>IF(N259="zákl. přenesená",J259,0)</f>
        <v>0</v>
      </c>
      <c r="BH259" s="160">
        <f>IF(N259="sníž. přenesená",J259,0)</f>
        <v>0</v>
      </c>
      <c r="BI259" s="160">
        <f>IF(N259="nulová",J259,0)</f>
        <v>0</v>
      </c>
      <c r="BJ259" s="23" t="s">
        <v>22</v>
      </c>
      <c r="BK259" s="160">
        <f>ROUND(I259*H259,2)</f>
        <v>0</v>
      </c>
      <c r="BL259" s="23" t="s">
        <v>135</v>
      </c>
      <c r="BM259" s="23" t="s">
        <v>351</v>
      </c>
    </row>
    <row r="260" spans="2:65" s="11" customFormat="1" x14ac:dyDescent="0.3">
      <c r="B260" s="161"/>
      <c r="D260" s="162" t="s">
        <v>137</v>
      </c>
      <c r="E260" s="313" t="s">
        <v>5</v>
      </c>
      <c r="F260" s="314" t="s">
        <v>93</v>
      </c>
      <c r="G260" s="302"/>
      <c r="H260" s="315">
        <f>+H255</f>
        <v>25.7</v>
      </c>
      <c r="I260" s="302"/>
      <c r="L260" s="161"/>
      <c r="M260" s="166"/>
      <c r="N260" s="167"/>
      <c r="O260" s="167"/>
      <c r="P260" s="167"/>
      <c r="Q260" s="167"/>
      <c r="R260" s="167"/>
      <c r="S260" s="167"/>
      <c r="T260" s="168"/>
      <c r="AT260" s="169" t="s">
        <v>137</v>
      </c>
      <c r="AU260" s="169" t="s">
        <v>81</v>
      </c>
      <c r="AV260" s="11" t="s">
        <v>81</v>
      </c>
      <c r="AW260" s="11" t="s">
        <v>36</v>
      </c>
      <c r="AX260" s="11" t="s">
        <v>22</v>
      </c>
      <c r="AY260" s="169" t="s">
        <v>128</v>
      </c>
    </row>
    <row r="261" spans="2:65" s="330" customFormat="1" ht="22.5" customHeight="1" x14ac:dyDescent="0.3">
      <c r="B261" s="149"/>
      <c r="C261" s="188" t="s">
        <v>889</v>
      </c>
      <c r="D261" s="188" t="s">
        <v>167</v>
      </c>
      <c r="E261" s="318" t="s">
        <v>168</v>
      </c>
      <c r="F261" s="319" t="s">
        <v>169</v>
      </c>
      <c r="G261" s="320" t="s">
        <v>170</v>
      </c>
      <c r="H261" s="321">
        <f>+H262</f>
        <v>2.14</v>
      </c>
      <c r="I261" s="322"/>
      <c r="J261" s="193">
        <f>ROUND(I261*H261,2)</f>
        <v>0</v>
      </c>
      <c r="K261" s="190" t="s">
        <v>134</v>
      </c>
      <c r="L261" s="194"/>
      <c r="M261" s="195" t="s">
        <v>5</v>
      </c>
      <c r="N261" s="196" t="s">
        <v>43</v>
      </c>
      <c r="O261" s="158">
        <v>0</v>
      </c>
      <c r="P261" s="158">
        <f>O261*H261</f>
        <v>0</v>
      </c>
      <c r="Q261" s="158">
        <v>1E-3</v>
      </c>
      <c r="R261" s="158">
        <f>Q261*H261</f>
        <v>2.14E-3</v>
      </c>
      <c r="S261" s="158">
        <v>0</v>
      </c>
      <c r="T261" s="159">
        <f>S261*H261</f>
        <v>0</v>
      </c>
      <c r="AR261" s="23" t="s">
        <v>171</v>
      </c>
      <c r="AT261" s="23" t="s">
        <v>167</v>
      </c>
      <c r="AU261" s="23" t="s">
        <v>81</v>
      </c>
      <c r="AY261" s="23" t="s">
        <v>128</v>
      </c>
      <c r="BE261" s="160">
        <f>IF(N261="základní",J261,0)</f>
        <v>0</v>
      </c>
      <c r="BF261" s="160">
        <f>IF(N261="snížená",J261,0)</f>
        <v>0</v>
      </c>
      <c r="BG261" s="160">
        <f>IF(N261="zákl. přenesená",J261,0)</f>
        <v>0</v>
      </c>
      <c r="BH261" s="160">
        <f>IF(N261="sníž. přenesená",J261,0)</f>
        <v>0</v>
      </c>
      <c r="BI261" s="160">
        <f>IF(N261="nulová",J261,0)</f>
        <v>0</v>
      </c>
      <c r="BJ261" s="23" t="s">
        <v>22</v>
      </c>
      <c r="BK261" s="160">
        <f>ROUND(I261*H261,2)</f>
        <v>0</v>
      </c>
      <c r="BL261" s="23" t="s">
        <v>135</v>
      </c>
      <c r="BM261" s="23" t="s">
        <v>352</v>
      </c>
    </row>
    <row r="262" spans="2:65" s="11" customFormat="1" x14ac:dyDescent="0.3">
      <c r="B262" s="161"/>
      <c r="D262" s="162" t="s">
        <v>137</v>
      </c>
      <c r="E262" s="313" t="s">
        <v>5</v>
      </c>
      <c r="F262" s="314" t="s">
        <v>891</v>
      </c>
      <c r="G262" s="302"/>
      <c r="H262" s="315">
        <v>2.14</v>
      </c>
      <c r="I262" s="302"/>
      <c r="L262" s="161"/>
      <c r="M262" s="166"/>
      <c r="N262" s="167"/>
      <c r="O262" s="167"/>
      <c r="P262" s="167"/>
      <c r="Q262" s="167"/>
      <c r="R262" s="167"/>
      <c r="S262" s="167"/>
      <c r="T262" s="168"/>
      <c r="AT262" s="169" t="s">
        <v>137</v>
      </c>
      <c r="AU262" s="169" t="s">
        <v>81</v>
      </c>
      <c r="AV262" s="11" t="s">
        <v>81</v>
      </c>
      <c r="AW262" s="11" t="s">
        <v>36</v>
      </c>
      <c r="AX262" s="11" t="s">
        <v>22</v>
      </c>
      <c r="AY262" s="169" t="s">
        <v>128</v>
      </c>
    </row>
    <row r="263" spans="2:65" s="330" customFormat="1" ht="22.5" customHeight="1" x14ac:dyDescent="0.3">
      <c r="B263" s="149"/>
      <c r="C263" s="150" t="s">
        <v>892</v>
      </c>
      <c r="D263" s="150" t="s">
        <v>130</v>
      </c>
      <c r="E263" s="304" t="s">
        <v>356</v>
      </c>
      <c r="F263" s="305" t="s">
        <v>357</v>
      </c>
      <c r="G263" s="306" t="s">
        <v>133</v>
      </c>
      <c r="H263" s="303">
        <f>+H264</f>
        <v>25.7</v>
      </c>
      <c r="I263" s="300"/>
      <c r="J263" s="155">
        <f>ROUND(I263*H263,2)</f>
        <v>0</v>
      </c>
      <c r="K263" s="152" t="s">
        <v>134</v>
      </c>
      <c r="L263" s="37"/>
      <c r="M263" s="156" t="s">
        <v>5</v>
      </c>
      <c r="N263" s="157" t="s">
        <v>43</v>
      </c>
      <c r="O263" s="158">
        <v>0.107</v>
      </c>
      <c r="P263" s="158">
        <f>O263*H263</f>
        <v>2.7498999999999998</v>
      </c>
      <c r="Q263" s="158">
        <v>0</v>
      </c>
      <c r="R263" s="158">
        <f>Q263*H263</f>
        <v>0</v>
      </c>
      <c r="S263" s="158">
        <v>0</v>
      </c>
      <c r="T263" s="159">
        <f>S263*H263</f>
        <v>0</v>
      </c>
      <c r="AR263" s="23" t="s">
        <v>135</v>
      </c>
      <c r="AT263" s="23" t="s">
        <v>130</v>
      </c>
      <c r="AU263" s="23" t="s">
        <v>81</v>
      </c>
      <c r="AY263" s="23" t="s">
        <v>128</v>
      </c>
      <c r="BE263" s="160">
        <f>IF(N263="základní",J263,0)</f>
        <v>0</v>
      </c>
      <c r="BF263" s="160">
        <f>IF(N263="snížená",J263,0)</f>
        <v>0</v>
      </c>
      <c r="BG263" s="160">
        <f>IF(N263="zákl. přenesená",J263,0)</f>
        <v>0</v>
      </c>
      <c r="BH263" s="160">
        <f>IF(N263="sníž. přenesená",J263,0)</f>
        <v>0</v>
      </c>
      <c r="BI263" s="160">
        <f>IF(N263="nulová",J263,0)</f>
        <v>0</v>
      </c>
      <c r="BJ263" s="23" t="s">
        <v>22</v>
      </c>
      <c r="BK263" s="160">
        <f>ROUND(I263*H263,2)</f>
        <v>0</v>
      </c>
      <c r="BL263" s="23" t="s">
        <v>135</v>
      </c>
      <c r="BM263" s="23" t="s">
        <v>358</v>
      </c>
    </row>
    <row r="264" spans="2:65" s="11" customFormat="1" x14ac:dyDescent="0.3">
      <c r="B264" s="161"/>
      <c r="D264" s="162" t="s">
        <v>137</v>
      </c>
      <c r="E264" s="313" t="s">
        <v>5</v>
      </c>
      <c r="F264" s="314" t="s">
        <v>844</v>
      </c>
      <c r="G264" s="302"/>
      <c r="H264" s="315">
        <f>+H252</f>
        <v>25.7</v>
      </c>
      <c r="I264" s="302"/>
      <c r="L264" s="161"/>
      <c r="M264" s="166"/>
      <c r="N264" s="167"/>
      <c r="O264" s="167"/>
      <c r="P264" s="167"/>
      <c r="Q264" s="167"/>
      <c r="R264" s="167"/>
      <c r="S264" s="167"/>
      <c r="T264" s="168"/>
      <c r="AT264" s="169" t="s">
        <v>137</v>
      </c>
      <c r="AU264" s="169" t="s">
        <v>81</v>
      </c>
      <c r="AV264" s="11" t="s">
        <v>81</v>
      </c>
      <c r="AW264" s="11" t="s">
        <v>36</v>
      </c>
      <c r="AX264" s="11" t="s">
        <v>22</v>
      </c>
      <c r="AY264" s="169" t="s">
        <v>128</v>
      </c>
    </row>
    <row r="265" spans="2:65" s="330" customFormat="1" ht="31.5" customHeight="1" x14ac:dyDescent="0.3">
      <c r="B265" s="149"/>
      <c r="C265" s="150" t="s">
        <v>893</v>
      </c>
      <c r="D265" s="150" t="s">
        <v>130</v>
      </c>
      <c r="E265" s="304" t="s">
        <v>183</v>
      </c>
      <c r="F265" s="305" t="s">
        <v>184</v>
      </c>
      <c r="G265" s="306" t="s">
        <v>133</v>
      </c>
      <c r="H265" s="303">
        <f>+H266</f>
        <v>25.7</v>
      </c>
      <c r="I265" s="300"/>
      <c r="J265" s="155">
        <f>ROUND(I265*H265,2)</f>
        <v>0</v>
      </c>
      <c r="K265" s="152" t="s">
        <v>134</v>
      </c>
      <c r="L265" s="37"/>
      <c r="M265" s="156" t="s">
        <v>5</v>
      </c>
      <c r="N265" s="157" t="s">
        <v>43</v>
      </c>
      <c r="O265" s="158">
        <v>0.10199999999999999</v>
      </c>
      <c r="P265" s="158">
        <f>O265*H265</f>
        <v>2.6214</v>
      </c>
      <c r="Q265" s="158">
        <v>0</v>
      </c>
      <c r="R265" s="158">
        <f>Q265*H265</f>
        <v>0</v>
      </c>
      <c r="S265" s="158">
        <v>0</v>
      </c>
      <c r="T265" s="159">
        <f>S265*H265</f>
        <v>0</v>
      </c>
      <c r="AR265" s="23" t="s">
        <v>135</v>
      </c>
      <c r="AT265" s="23" t="s">
        <v>130</v>
      </c>
      <c r="AU265" s="23" t="s">
        <v>81</v>
      </c>
      <c r="AY265" s="23" t="s">
        <v>128</v>
      </c>
      <c r="BE265" s="160">
        <f>IF(N265="základní",J265,0)</f>
        <v>0</v>
      </c>
      <c r="BF265" s="160">
        <f>IF(N265="snížená",J265,0)</f>
        <v>0</v>
      </c>
      <c r="BG265" s="160">
        <f>IF(N265="zákl. přenesená",J265,0)</f>
        <v>0</v>
      </c>
      <c r="BH265" s="160">
        <f>IF(N265="sníž. přenesená",J265,0)</f>
        <v>0</v>
      </c>
      <c r="BI265" s="160">
        <f>IF(N265="nulová",J265,0)</f>
        <v>0</v>
      </c>
      <c r="BJ265" s="23" t="s">
        <v>22</v>
      </c>
      <c r="BK265" s="160">
        <f>ROUND(I265*H265,2)</f>
        <v>0</v>
      </c>
      <c r="BL265" s="23" t="s">
        <v>135</v>
      </c>
      <c r="BM265" s="23" t="s">
        <v>359</v>
      </c>
    </row>
    <row r="266" spans="2:65" s="11" customFormat="1" x14ac:dyDescent="0.3">
      <c r="B266" s="161"/>
      <c r="D266" s="162" t="s">
        <v>137</v>
      </c>
      <c r="E266" s="313" t="s">
        <v>5</v>
      </c>
      <c r="F266" s="314" t="s">
        <v>93</v>
      </c>
      <c r="G266" s="302"/>
      <c r="H266" s="315">
        <f>+H252</f>
        <v>25.7</v>
      </c>
      <c r="I266" s="302"/>
      <c r="L266" s="161"/>
      <c r="M266" s="166"/>
      <c r="N266" s="167"/>
      <c r="O266" s="167"/>
      <c r="P266" s="167"/>
      <c r="Q266" s="167"/>
      <c r="R266" s="167"/>
      <c r="S266" s="167"/>
      <c r="T266" s="168"/>
      <c r="AT266" s="169" t="s">
        <v>137</v>
      </c>
      <c r="AU266" s="169" t="s">
        <v>81</v>
      </c>
      <c r="AV266" s="11" t="s">
        <v>81</v>
      </c>
      <c r="AW266" s="11" t="s">
        <v>36</v>
      </c>
      <c r="AX266" s="11" t="s">
        <v>22</v>
      </c>
      <c r="AY266" s="169" t="s">
        <v>128</v>
      </c>
    </row>
    <row r="267" spans="2:65" s="330" customFormat="1" ht="22.5" customHeight="1" x14ac:dyDescent="0.3">
      <c r="B267" s="149"/>
      <c r="C267" s="150" t="s">
        <v>894</v>
      </c>
      <c r="D267" s="150" t="s">
        <v>130</v>
      </c>
      <c r="E267" s="304" t="s">
        <v>187</v>
      </c>
      <c r="F267" s="305" t="s">
        <v>188</v>
      </c>
      <c r="G267" s="306" t="s">
        <v>145</v>
      </c>
      <c r="H267" s="303">
        <f>+H268</f>
        <v>2.57</v>
      </c>
      <c r="I267" s="300"/>
      <c r="J267" s="155">
        <f>ROUND(I267*H267,2)</f>
        <v>0</v>
      </c>
      <c r="K267" s="152" t="s">
        <v>134</v>
      </c>
      <c r="L267" s="37"/>
      <c r="M267" s="156" t="s">
        <v>5</v>
      </c>
      <c r="N267" s="157" t="s">
        <v>43</v>
      </c>
      <c r="O267" s="158">
        <v>0.26100000000000001</v>
      </c>
      <c r="P267" s="158">
        <f>O267*H267</f>
        <v>0.67076999999999998</v>
      </c>
      <c r="Q267" s="158">
        <v>0</v>
      </c>
      <c r="R267" s="158">
        <f>Q267*H267</f>
        <v>0</v>
      </c>
      <c r="S267" s="158">
        <v>0</v>
      </c>
      <c r="T267" s="159">
        <f>S267*H267</f>
        <v>0</v>
      </c>
      <c r="AR267" s="23" t="s">
        <v>135</v>
      </c>
      <c r="AT267" s="23" t="s">
        <v>130</v>
      </c>
      <c r="AU267" s="23" t="s">
        <v>81</v>
      </c>
      <c r="AY267" s="23" t="s">
        <v>128</v>
      </c>
      <c r="BE267" s="160">
        <f>IF(N267="základní",J267,0)</f>
        <v>0</v>
      </c>
      <c r="BF267" s="160">
        <f>IF(N267="snížená",J267,0)</f>
        <v>0</v>
      </c>
      <c r="BG267" s="160">
        <f>IF(N267="zákl. přenesená",J267,0)</f>
        <v>0</v>
      </c>
      <c r="BH267" s="160">
        <f>IF(N267="sníž. přenesená",J267,0)</f>
        <v>0</v>
      </c>
      <c r="BI267" s="160">
        <f>IF(N267="nulová",J267,0)</f>
        <v>0</v>
      </c>
      <c r="BJ267" s="23" t="s">
        <v>22</v>
      </c>
      <c r="BK267" s="160">
        <f>ROUND(I267*H267,2)</f>
        <v>0</v>
      </c>
      <c r="BL267" s="23" t="s">
        <v>135</v>
      </c>
      <c r="BM267" s="23" t="s">
        <v>360</v>
      </c>
    </row>
    <row r="268" spans="2:65" s="11" customFormat="1" x14ac:dyDescent="0.3">
      <c r="B268" s="161"/>
      <c r="D268" s="171" t="s">
        <v>137</v>
      </c>
      <c r="E268" s="307" t="s">
        <v>5</v>
      </c>
      <c r="F268" s="294" t="s">
        <v>890</v>
      </c>
      <c r="G268" s="302"/>
      <c r="H268" s="308">
        <v>2.57</v>
      </c>
      <c r="I268" s="302"/>
      <c r="L268" s="161"/>
      <c r="M268" s="166"/>
      <c r="N268" s="167"/>
      <c r="O268" s="167"/>
      <c r="P268" s="167"/>
      <c r="Q268" s="167"/>
      <c r="R268" s="167"/>
      <c r="S268" s="167"/>
      <c r="T268" s="168"/>
      <c r="AT268" s="169" t="s">
        <v>137</v>
      </c>
      <c r="AU268" s="169" t="s">
        <v>81</v>
      </c>
      <c r="AV268" s="11" t="s">
        <v>81</v>
      </c>
      <c r="AW268" s="11" t="s">
        <v>36</v>
      </c>
      <c r="AX268" s="11" t="s">
        <v>22</v>
      </c>
      <c r="AY268" s="169" t="s">
        <v>128</v>
      </c>
    </row>
    <row r="269" spans="2:65" s="11" customFormat="1" x14ac:dyDescent="0.3">
      <c r="B269" s="161"/>
      <c r="D269" s="162"/>
      <c r="E269" s="313"/>
      <c r="F269" s="310"/>
      <c r="G269" s="311"/>
      <c r="H269" s="312"/>
      <c r="I269" s="302"/>
      <c r="L269" s="161"/>
      <c r="M269" s="166"/>
      <c r="N269" s="167"/>
      <c r="O269" s="167"/>
      <c r="P269" s="167"/>
      <c r="Q269" s="167"/>
      <c r="R269" s="167"/>
      <c r="S269" s="167"/>
      <c r="T269" s="168"/>
      <c r="AT269" s="169"/>
      <c r="AU269" s="169"/>
      <c r="AY269" s="169"/>
    </row>
    <row r="270" spans="2:65" s="10" customFormat="1" ht="29.85" customHeight="1" x14ac:dyDescent="0.3">
      <c r="B270" s="136"/>
      <c r="D270" s="146" t="s">
        <v>71</v>
      </c>
      <c r="E270" s="147" t="s">
        <v>162</v>
      </c>
      <c r="F270" s="147" t="s">
        <v>411</v>
      </c>
      <c r="J270" s="148">
        <f>J271+J273+J279+J285+J287+J289+J291+J295+J297+J299</f>
        <v>0</v>
      </c>
      <c r="L270" s="136"/>
      <c r="M270" s="140"/>
      <c r="N270" s="141"/>
      <c r="O270" s="141"/>
      <c r="P270" s="142">
        <f>SUM(P271:P300)</f>
        <v>134.73966900000002</v>
      </c>
      <c r="Q270" s="141"/>
      <c r="R270" s="142">
        <f>SUM(R271:R300)</f>
        <v>83.026321809999985</v>
      </c>
      <c r="S270" s="141"/>
      <c r="T270" s="143">
        <f>SUM(T271:T300)</f>
        <v>0</v>
      </c>
      <c r="AR270" s="137" t="s">
        <v>22</v>
      </c>
      <c r="AT270" s="144" t="s">
        <v>71</v>
      </c>
      <c r="AU270" s="144" t="s">
        <v>22</v>
      </c>
      <c r="AY270" s="137" t="s">
        <v>128</v>
      </c>
      <c r="BK270" s="145">
        <f>SUM(BK271:BK300)</f>
        <v>0</v>
      </c>
    </row>
    <row r="271" spans="2:65" s="1" customFormat="1" ht="22.5" customHeight="1" x14ac:dyDescent="0.3">
      <c r="B271" s="149"/>
      <c r="C271" s="150" t="s">
        <v>412</v>
      </c>
      <c r="D271" s="150" t="s">
        <v>130</v>
      </c>
      <c r="E271" s="151" t="s">
        <v>413</v>
      </c>
      <c r="F271" s="152" t="s">
        <v>801</v>
      </c>
      <c r="G271" s="153" t="s">
        <v>145</v>
      </c>
      <c r="H271" s="154">
        <v>1.518</v>
      </c>
      <c r="I271" s="155"/>
      <c r="J271" s="155">
        <f>ROUND(I271*H271,2)</f>
        <v>0</v>
      </c>
      <c r="K271" s="152" t="s">
        <v>134</v>
      </c>
      <c r="L271" s="37"/>
      <c r="M271" s="156" t="s">
        <v>5</v>
      </c>
      <c r="N271" s="157" t="s">
        <v>43</v>
      </c>
      <c r="O271" s="158">
        <v>3.2130000000000001</v>
      </c>
      <c r="P271" s="158">
        <f>O271*H271</f>
        <v>4.8773340000000003</v>
      </c>
      <c r="Q271" s="158">
        <v>2.2563399999999998</v>
      </c>
      <c r="R271" s="158">
        <f>Q271*H271</f>
        <v>3.4251241199999996</v>
      </c>
      <c r="S271" s="158">
        <v>0</v>
      </c>
      <c r="T271" s="159">
        <f>S271*H271</f>
        <v>0</v>
      </c>
      <c r="AR271" s="23" t="s">
        <v>135</v>
      </c>
      <c r="AT271" s="23" t="s">
        <v>130</v>
      </c>
      <c r="AU271" s="23" t="s">
        <v>81</v>
      </c>
      <c r="AY271" s="23" t="s">
        <v>128</v>
      </c>
      <c r="BE271" s="160">
        <f>IF(N271="základní",J271,0)</f>
        <v>0</v>
      </c>
      <c r="BF271" s="160">
        <f>IF(N271="snížená",J271,0)</f>
        <v>0</v>
      </c>
      <c r="BG271" s="160">
        <f>IF(N271="zákl. přenesená",J271,0)</f>
        <v>0</v>
      </c>
      <c r="BH271" s="160">
        <f>IF(N271="sníž. přenesená",J271,0)</f>
        <v>0</v>
      </c>
      <c r="BI271" s="160">
        <f>IF(N271="nulová",J271,0)</f>
        <v>0</v>
      </c>
      <c r="BJ271" s="23" t="s">
        <v>22</v>
      </c>
      <c r="BK271" s="160">
        <f>ROUND(I271*H271,2)</f>
        <v>0</v>
      </c>
      <c r="BL271" s="23" t="s">
        <v>135</v>
      </c>
      <c r="BM271" s="23" t="s">
        <v>414</v>
      </c>
    </row>
    <row r="272" spans="2:65" s="11" customFormat="1" x14ac:dyDescent="0.3">
      <c r="B272" s="161"/>
      <c r="D272" s="162" t="s">
        <v>137</v>
      </c>
      <c r="E272" s="163" t="s">
        <v>5</v>
      </c>
      <c r="F272" s="164" t="s">
        <v>800</v>
      </c>
      <c r="H272" s="165">
        <v>1.518</v>
      </c>
      <c r="L272" s="161"/>
      <c r="M272" s="166"/>
      <c r="N272" s="167"/>
      <c r="O272" s="167"/>
      <c r="P272" s="167"/>
      <c r="Q272" s="167"/>
      <c r="R272" s="167"/>
      <c r="S272" s="167"/>
      <c r="T272" s="168"/>
      <c r="AT272" s="169" t="s">
        <v>137</v>
      </c>
      <c r="AU272" s="169" t="s">
        <v>81</v>
      </c>
      <c r="AV272" s="11" t="s">
        <v>81</v>
      </c>
      <c r="AW272" s="11" t="s">
        <v>36</v>
      </c>
      <c r="AX272" s="11" t="s">
        <v>22</v>
      </c>
      <c r="AY272" s="169" t="s">
        <v>128</v>
      </c>
    </row>
    <row r="273" spans="2:65" s="1" customFormat="1" ht="22.5" customHeight="1" x14ac:dyDescent="0.3">
      <c r="B273" s="149"/>
      <c r="C273" s="150" t="s">
        <v>415</v>
      </c>
      <c r="D273" s="150" t="s">
        <v>130</v>
      </c>
      <c r="E273" s="151" t="s">
        <v>416</v>
      </c>
      <c r="F273" s="152" t="s">
        <v>417</v>
      </c>
      <c r="G273" s="153" t="s">
        <v>145</v>
      </c>
      <c r="H273" s="154">
        <f>+H278</f>
        <v>24.659999999999997</v>
      </c>
      <c r="I273" s="155"/>
      <c r="J273" s="155">
        <f>ROUND(I273*H273,2)</f>
        <v>0</v>
      </c>
      <c r="K273" s="152" t="s">
        <v>134</v>
      </c>
      <c r="L273" s="37"/>
      <c r="M273" s="156" t="s">
        <v>5</v>
      </c>
      <c r="N273" s="157" t="s">
        <v>43</v>
      </c>
      <c r="O273" s="158">
        <v>2.58</v>
      </c>
      <c r="P273" s="158">
        <f>O273*H273</f>
        <v>63.622799999999991</v>
      </c>
      <c r="Q273" s="158">
        <v>2.2563399999999998</v>
      </c>
      <c r="R273" s="158">
        <f>Q273*H273</f>
        <v>55.641344399999987</v>
      </c>
      <c r="S273" s="158">
        <v>0</v>
      </c>
      <c r="T273" s="159">
        <f>S273*H273</f>
        <v>0</v>
      </c>
      <c r="W273" s="286"/>
      <c r="AR273" s="23" t="s">
        <v>135</v>
      </c>
      <c r="AT273" s="23" t="s">
        <v>130</v>
      </c>
      <c r="AU273" s="23" t="s">
        <v>81</v>
      </c>
      <c r="AY273" s="23" t="s">
        <v>128</v>
      </c>
      <c r="BE273" s="160">
        <f>IF(N273="základní",J273,0)</f>
        <v>0</v>
      </c>
      <c r="BF273" s="160">
        <f>IF(N273="snížená",J273,0)</f>
        <v>0</v>
      </c>
      <c r="BG273" s="160">
        <f>IF(N273="zákl. přenesená",J273,0)</f>
        <v>0</v>
      </c>
      <c r="BH273" s="160">
        <f>IF(N273="sníž. přenesená",J273,0)</f>
        <v>0</v>
      </c>
      <c r="BI273" s="160">
        <f>IF(N273="nulová",J273,0)</f>
        <v>0</v>
      </c>
      <c r="BJ273" s="23" t="s">
        <v>22</v>
      </c>
      <c r="BK273" s="160">
        <f>ROUND(I273*H273,2)</f>
        <v>0</v>
      </c>
      <c r="BL273" s="23" t="s">
        <v>135</v>
      </c>
      <c r="BM273" s="23" t="s">
        <v>418</v>
      </c>
    </row>
    <row r="274" spans="2:65" s="11" customFormat="1" x14ac:dyDescent="0.3">
      <c r="B274" s="161"/>
      <c r="D274" s="162" t="s">
        <v>137</v>
      </c>
      <c r="E274" s="163" t="s">
        <v>5</v>
      </c>
      <c r="F274" s="164" t="s">
        <v>900</v>
      </c>
      <c r="H274" s="165">
        <v>9.2899999999999991</v>
      </c>
      <c r="L274" s="161"/>
      <c r="M274" s="166"/>
      <c r="N274" s="167"/>
      <c r="O274" s="167"/>
      <c r="P274" s="167"/>
      <c r="Q274" s="167"/>
      <c r="R274" s="167"/>
      <c r="S274" s="167"/>
      <c r="T274" s="168"/>
      <c r="AT274" s="169" t="s">
        <v>137</v>
      </c>
      <c r="AU274" s="169" t="s">
        <v>81</v>
      </c>
      <c r="AV274" s="11" t="s">
        <v>81</v>
      </c>
      <c r="AW274" s="11" t="s">
        <v>36</v>
      </c>
      <c r="AX274" s="11" t="s">
        <v>22</v>
      </c>
      <c r="AY274" s="169" t="s">
        <v>128</v>
      </c>
    </row>
    <row r="275" spans="2:65" s="11" customFormat="1" x14ac:dyDescent="0.3">
      <c r="B275" s="161"/>
      <c r="D275" s="162"/>
      <c r="E275" s="163"/>
      <c r="F275" s="164" t="s">
        <v>895</v>
      </c>
      <c r="H275" s="165">
        <v>8.61</v>
      </c>
      <c r="L275" s="161"/>
      <c r="M275" s="166"/>
      <c r="N275" s="167"/>
      <c r="O275" s="167"/>
      <c r="P275" s="167"/>
      <c r="Q275" s="167"/>
      <c r="R275" s="167"/>
      <c r="S275" s="167"/>
      <c r="T275" s="168"/>
      <c r="AT275" s="169"/>
      <c r="AU275" s="169"/>
      <c r="AY275" s="169"/>
    </row>
    <row r="276" spans="2:65" s="11" customFormat="1" x14ac:dyDescent="0.3">
      <c r="B276" s="161"/>
      <c r="D276" s="162"/>
      <c r="E276" s="163"/>
      <c r="F276" s="164" t="s">
        <v>896</v>
      </c>
      <c r="H276" s="165">
        <v>2.16</v>
      </c>
      <c r="L276" s="161"/>
      <c r="M276" s="166"/>
      <c r="N276" s="167"/>
      <c r="O276" s="167"/>
      <c r="P276" s="167"/>
      <c r="Q276" s="167"/>
      <c r="R276" s="167"/>
      <c r="S276" s="167"/>
      <c r="T276" s="168"/>
      <c r="AT276" s="169"/>
      <c r="AU276" s="169"/>
      <c r="AY276" s="169"/>
    </row>
    <row r="277" spans="2:65" s="11" customFormat="1" x14ac:dyDescent="0.3">
      <c r="B277" s="161"/>
      <c r="D277" s="162"/>
      <c r="E277" s="163"/>
      <c r="F277" s="164" t="s">
        <v>897</v>
      </c>
      <c r="H277" s="165">
        <v>4.5999999999999996</v>
      </c>
      <c r="L277" s="161"/>
      <c r="M277" s="166"/>
      <c r="N277" s="167"/>
      <c r="O277" s="167"/>
      <c r="P277" s="167"/>
      <c r="Q277" s="167"/>
      <c r="R277" s="167"/>
      <c r="S277" s="167"/>
      <c r="T277" s="168"/>
      <c r="AT277" s="169"/>
      <c r="AU277" s="169"/>
      <c r="AY277" s="169"/>
    </row>
    <row r="278" spans="2:65" s="11" customFormat="1" x14ac:dyDescent="0.3">
      <c r="B278" s="161"/>
      <c r="D278" s="162"/>
      <c r="E278" s="163"/>
      <c r="F278" s="310" t="s">
        <v>149</v>
      </c>
      <c r="G278" s="311"/>
      <c r="H278" s="312">
        <f>SUM(H274:H277)</f>
        <v>24.659999999999997</v>
      </c>
      <c r="L278" s="161"/>
      <c r="M278" s="166"/>
      <c r="N278" s="167"/>
      <c r="O278" s="167"/>
      <c r="P278" s="167"/>
      <c r="Q278" s="167"/>
      <c r="R278" s="167"/>
      <c r="S278" s="167"/>
      <c r="T278" s="168"/>
      <c r="AT278" s="169"/>
      <c r="AU278" s="169"/>
      <c r="AY278" s="169"/>
    </row>
    <row r="279" spans="2:65" s="1" customFormat="1" ht="22.5" customHeight="1" x14ac:dyDescent="0.3">
      <c r="B279" s="149"/>
      <c r="C279" s="150" t="s">
        <v>419</v>
      </c>
      <c r="D279" s="150" t="s">
        <v>130</v>
      </c>
      <c r="E279" s="151" t="s">
        <v>420</v>
      </c>
      <c r="F279" s="305" t="s">
        <v>916</v>
      </c>
      <c r="G279" s="153" t="s">
        <v>145</v>
      </c>
      <c r="H279" s="154">
        <f>+H283</f>
        <v>9.5470000000000006</v>
      </c>
      <c r="I279" s="155"/>
      <c r="J279" s="155">
        <f>ROUND(I279*H279,2)</f>
        <v>0</v>
      </c>
      <c r="K279" s="152" t="s">
        <v>134</v>
      </c>
      <c r="L279" s="37"/>
      <c r="M279" s="156" t="s">
        <v>5</v>
      </c>
      <c r="N279" s="157" t="s">
        <v>43</v>
      </c>
      <c r="O279" s="158">
        <v>2.58</v>
      </c>
      <c r="P279" s="158">
        <f>O279*H279</f>
        <v>24.631260000000001</v>
      </c>
      <c r="Q279" s="158">
        <v>2.45329</v>
      </c>
      <c r="R279" s="158">
        <f>Q279*H279</f>
        <v>23.421559630000001</v>
      </c>
      <c r="S279" s="158">
        <v>0</v>
      </c>
      <c r="T279" s="159">
        <f>S279*H279</f>
        <v>0</v>
      </c>
      <c r="W279" s="286"/>
      <c r="AR279" s="23" t="s">
        <v>135</v>
      </c>
      <c r="AT279" s="23" t="s">
        <v>130</v>
      </c>
      <c r="AU279" s="23" t="s">
        <v>81</v>
      </c>
      <c r="AY279" s="23" t="s">
        <v>128</v>
      </c>
      <c r="BE279" s="160">
        <f>IF(N279="základní",J279,0)</f>
        <v>0</v>
      </c>
      <c r="BF279" s="160">
        <f>IF(N279="snížená",J279,0)</f>
        <v>0</v>
      </c>
      <c r="BG279" s="160">
        <f>IF(N279="zákl. přenesená",J279,0)</f>
        <v>0</v>
      </c>
      <c r="BH279" s="160">
        <f>IF(N279="sníž. přenesená",J279,0)</f>
        <v>0</v>
      </c>
      <c r="BI279" s="160">
        <f>IF(N279="nulová",J279,0)</f>
        <v>0</v>
      </c>
      <c r="BJ279" s="23" t="s">
        <v>22</v>
      </c>
      <c r="BK279" s="160">
        <f>ROUND(I279*H279,2)</f>
        <v>0</v>
      </c>
      <c r="BL279" s="23" t="s">
        <v>135</v>
      </c>
      <c r="BM279" s="23" t="s">
        <v>421</v>
      </c>
    </row>
    <row r="280" spans="2:65" s="12" customFormat="1" x14ac:dyDescent="0.3">
      <c r="B280" s="170"/>
      <c r="D280" s="171" t="s">
        <v>137</v>
      </c>
      <c r="E280" s="172" t="s">
        <v>5</v>
      </c>
      <c r="F280" s="173" t="s">
        <v>422</v>
      </c>
      <c r="H280" s="174" t="s">
        <v>5</v>
      </c>
      <c r="L280" s="170"/>
      <c r="M280" s="175"/>
      <c r="N280" s="176"/>
      <c r="O280" s="176"/>
      <c r="P280" s="176"/>
      <c r="Q280" s="176"/>
      <c r="R280" s="176"/>
      <c r="S280" s="176"/>
      <c r="T280" s="177"/>
      <c r="AT280" s="174" t="s">
        <v>137</v>
      </c>
      <c r="AU280" s="174" t="s">
        <v>81</v>
      </c>
      <c r="AV280" s="12" t="s">
        <v>22</v>
      </c>
      <c r="AW280" s="12" t="s">
        <v>36</v>
      </c>
      <c r="AX280" s="12" t="s">
        <v>72</v>
      </c>
      <c r="AY280" s="174" t="s">
        <v>128</v>
      </c>
    </row>
    <row r="281" spans="2:65" s="11" customFormat="1" x14ac:dyDescent="0.3">
      <c r="B281" s="161"/>
      <c r="D281" s="162" t="s">
        <v>137</v>
      </c>
      <c r="E281" s="163"/>
      <c r="F281" s="314" t="s">
        <v>898</v>
      </c>
      <c r="G281" s="302"/>
      <c r="H281" s="315">
        <v>6.9470000000000001</v>
      </c>
      <c r="I281" s="302"/>
      <c r="L281" s="161"/>
      <c r="M281" s="166"/>
      <c r="N281" s="167"/>
      <c r="O281" s="167"/>
      <c r="P281" s="167"/>
      <c r="Q281" s="167"/>
      <c r="R281" s="167"/>
      <c r="S281" s="167"/>
      <c r="T281" s="168"/>
      <c r="AT281" s="169" t="s">
        <v>137</v>
      </c>
      <c r="AU281" s="169" t="s">
        <v>81</v>
      </c>
      <c r="AV281" s="11" t="s">
        <v>81</v>
      </c>
      <c r="AW281" s="11" t="s">
        <v>36</v>
      </c>
      <c r="AX281" s="11" t="s">
        <v>22</v>
      </c>
      <c r="AY281" s="169" t="s">
        <v>128</v>
      </c>
    </row>
    <row r="282" spans="2:65" s="11" customFormat="1" x14ac:dyDescent="0.3">
      <c r="B282" s="161"/>
      <c r="D282" s="162"/>
      <c r="E282" s="163"/>
      <c r="F282" s="314" t="s">
        <v>899</v>
      </c>
      <c r="G282" s="302"/>
      <c r="H282" s="315">
        <v>2.6</v>
      </c>
      <c r="I282" s="302"/>
      <c r="L282" s="161"/>
      <c r="M282" s="166"/>
      <c r="N282" s="167"/>
      <c r="O282" s="167"/>
      <c r="P282" s="167"/>
      <c r="Q282" s="167"/>
      <c r="R282" s="167"/>
      <c r="S282" s="167"/>
      <c r="T282" s="168"/>
      <c r="AT282" s="169"/>
      <c r="AU282" s="169"/>
      <c r="AY282" s="169"/>
    </row>
    <row r="283" spans="2:65" s="11" customFormat="1" x14ac:dyDescent="0.3">
      <c r="B283" s="161"/>
      <c r="D283" s="162"/>
      <c r="E283" s="163"/>
      <c r="F283" s="310" t="s">
        <v>149</v>
      </c>
      <c r="G283" s="311"/>
      <c r="H283" s="312">
        <f>SUM(H281:H282)</f>
        <v>9.5470000000000006</v>
      </c>
      <c r="I283" s="302"/>
      <c r="L283" s="161"/>
      <c r="M283" s="166"/>
      <c r="N283" s="167"/>
      <c r="O283" s="167"/>
      <c r="P283" s="167"/>
      <c r="Q283" s="167"/>
      <c r="R283" s="167"/>
      <c r="S283" s="167"/>
      <c r="T283" s="168"/>
      <c r="AT283" s="169"/>
      <c r="AU283" s="169"/>
      <c r="AY283" s="169"/>
    </row>
    <row r="284" spans="2:65" s="11" customFormat="1" x14ac:dyDescent="0.3">
      <c r="B284" s="161"/>
      <c r="D284" s="162"/>
      <c r="E284" s="163"/>
      <c r="F284" s="314"/>
      <c r="G284" s="302"/>
      <c r="H284" s="315"/>
      <c r="I284" s="302"/>
      <c r="L284" s="161"/>
      <c r="M284" s="166"/>
      <c r="N284" s="167"/>
      <c r="O284" s="167"/>
      <c r="P284" s="167"/>
      <c r="Q284" s="167"/>
      <c r="R284" s="167"/>
      <c r="S284" s="167"/>
      <c r="T284" s="168"/>
      <c r="AT284" s="169"/>
      <c r="AU284" s="169"/>
      <c r="AY284" s="169"/>
    </row>
    <row r="285" spans="2:65" s="1" customFormat="1" ht="31.5" customHeight="1" x14ac:dyDescent="0.3">
      <c r="B285" s="149"/>
      <c r="C285" s="150" t="s">
        <v>423</v>
      </c>
      <c r="D285" s="150" t="s">
        <v>130</v>
      </c>
      <c r="E285" s="151" t="s">
        <v>424</v>
      </c>
      <c r="F285" s="305" t="s">
        <v>425</v>
      </c>
      <c r="G285" s="306" t="s">
        <v>145</v>
      </c>
      <c r="H285" s="303">
        <f>+H286</f>
        <v>11.45</v>
      </c>
      <c r="I285" s="300"/>
      <c r="J285" s="155">
        <f>ROUND(I285*H285,2)</f>
        <v>0</v>
      </c>
      <c r="K285" s="152" t="s">
        <v>134</v>
      </c>
      <c r="L285" s="37"/>
      <c r="M285" s="156" t="s">
        <v>5</v>
      </c>
      <c r="N285" s="157" t="s">
        <v>43</v>
      </c>
      <c r="O285" s="158">
        <v>0.41</v>
      </c>
      <c r="P285" s="158">
        <f>O285*H285</f>
        <v>4.6944999999999997</v>
      </c>
      <c r="Q285" s="158">
        <v>0</v>
      </c>
      <c r="R285" s="158">
        <f>Q285*H285</f>
        <v>0</v>
      </c>
      <c r="S285" s="158">
        <v>0</v>
      </c>
      <c r="T285" s="159">
        <f>S285*H285</f>
        <v>0</v>
      </c>
      <c r="AR285" s="23" t="s">
        <v>135</v>
      </c>
      <c r="AT285" s="23" t="s">
        <v>130</v>
      </c>
      <c r="AU285" s="23" t="s">
        <v>81</v>
      </c>
      <c r="AY285" s="23" t="s">
        <v>128</v>
      </c>
      <c r="BE285" s="160">
        <f>IF(N285="základní",J285,0)</f>
        <v>0</v>
      </c>
      <c r="BF285" s="160">
        <f>IF(N285="snížená",J285,0)</f>
        <v>0</v>
      </c>
      <c r="BG285" s="160">
        <f>IF(N285="zákl. přenesená",J285,0)</f>
        <v>0</v>
      </c>
      <c r="BH285" s="160">
        <f>IF(N285="sníž. přenesená",J285,0)</f>
        <v>0</v>
      </c>
      <c r="BI285" s="160">
        <f>IF(N285="nulová",J285,0)</f>
        <v>0</v>
      </c>
      <c r="BJ285" s="23" t="s">
        <v>22</v>
      </c>
      <c r="BK285" s="160">
        <f>ROUND(I285*H285,2)</f>
        <v>0</v>
      </c>
      <c r="BL285" s="23" t="s">
        <v>135</v>
      </c>
      <c r="BM285" s="23" t="s">
        <v>426</v>
      </c>
    </row>
    <row r="286" spans="2:65" s="11" customFormat="1" x14ac:dyDescent="0.3">
      <c r="B286" s="161"/>
      <c r="D286" s="162" t="s">
        <v>137</v>
      </c>
      <c r="E286" s="163" t="s">
        <v>5</v>
      </c>
      <c r="F286" s="314" t="s">
        <v>790</v>
      </c>
      <c r="G286" s="302"/>
      <c r="H286" s="315">
        <f>+H274+H276</f>
        <v>11.45</v>
      </c>
      <c r="I286" s="302"/>
      <c r="L286" s="161"/>
      <c r="M286" s="166"/>
      <c r="N286" s="167"/>
      <c r="O286" s="167"/>
      <c r="P286" s="167"/>
      <c r="Q286" s="167"/>
      <c r="R286" s="167"/>
      <c r="S286" s="167"/>
      <c r="T286" s="168"/>
      <c r="AT286" s="169" t="s">
        <v>137</v>
      </c>
      <c r="AU286" s="169" t="s">
        <v>81</v>
      </c>
      <c r="AV286" s="11" t="s">
        <v>81</v>
      </c>
      <c r="AW286" s="11" t="s">
        <v>36</v>
      </c>
      <c r="AX286" s="11" t="s">
        <v>22</v>
      </c>
      <c r="AY286" s="169" t="s">
        <v>128</v>
      </c>
    </row>
    <row r="287" spans="2:65" s="1" customFormat="1" ht="22.5" customHeight="1" x14ac:dyDescent="0.3">
      <c r="B287" s="149"/>
      <c r="C287" s="150" t="s">
        <v>427</v>
      </c>
      <c r="D287" s="150" t="s">
        <v>130</v>
      </c>
      <c r="E287" s="151" t="s">
        <v>428</v>
      </c>
      <c r="F287" s="305" t="s">
        <v>901</v>
      </c>
      <c r="G287" s="306" t="s">
        <v>145</v>
      </c>
      <c r="H287" s="303">
        <f>+H288</f>
        <v>5.3280000000000003</v>
      </c>
      <c r="I287" s="300"/>
      <c r="J287" s="155">
        <f>ROUND(I287*H287,2)</f>
        <v>0</v>
      </c>
      <c r="K287" s="152" t="s">
        <v>134</v>
      </c>
      <c r="L287" s="37"/>
      <c r="M287" s="156" t="s">
        <v>5</v>
      </c>
      <c r="N287" s="157" t="s">
        <v>43</v>
      </c>
      <c r="O287" s="158">
        <v>0.33800000000000002</v>
      </c>
      <c r="P287" s="158">
        <f>O287*H287</f>
        <v>1.8008640000000002</v>
      </c>
      <c r="Q287" s="158">
        <v>0</v>
      </c>
      <c r="R287" s="158">
        <f>Q287*H287</f>
        <v>0</v>
      </c>
      <c r="S287" s="158">
        <v>0</v>
      </c>
      <c r="T287" s="159">
        <f>S287*H287</f>
        <v>0</v>
      </c>
      <c r="AR287" s="23" t="s">
        <v>135</v>
      </c>
      <c r="AT287" s="23" t="s">
        <v>130</v>
      </c>
      <c r="AU287" s="23" t="s">
        <v>81</v>
      </c>
      <c r="AY287" s="23" t="s">
        <v>128</v>
      </c>
      <c r="BE287" s="160">
        <f>IF(N287="základní",J287,0)</f>
        <v>0</v>
      </c>
      <c r="BF287" s="160">
        <f>IF(N287="snížená",J287,0)</f>
        <v>0</v>
      </c>
      <c r="BG287" s="160">
        <f>IF(N287="zákl. přenesená",J287,0)</f>
        <v>0</v>
      </c>
      <c r="BH287" s="160">
        <f>IF(N287="sníž. přenesená",J287,0)</f>
        <v>0</v>
      </c>
      <c r="BI287" s="160">
        <f>IF(N287="nulová",J287,0)</f>
        <v>0</v>
      </c>
      <c r="BJ287" s="23" t="s">
        <v>22</v>
      </c>
      <c r="BK287" s="160">
        <f>ROUND(I287*H287,2)</f>
        <v>0</v>
      </c>
      <c r="BL287" s="23" t="s">
        <v>135</v>
      </c>
      <c r="BM287" s="23" t="s">
        <v>429</v>
      </c>
    </row>
    <row r="288" spans="2:65" s="11" customFormat="1" x14ac:dyDescent="0.3">
      <c r="B288" s="161"/>
      <c r="D288" s="162" t="s">
        <v>137</v>
      </c>
      <c r="E288" s="163" t="s">
        <v>5</v>
      </c>
      <c r="F288" s="314" t="s">
        <v>902</v>
      </c>
      <c r="G288" s="302"/>
      <c r="H288" s="315">
        <v>5.3280000000000003</v>
      </c>
      <c r="I288" s="302"/>
      <c r="L288" s="161"/>
      <c r="M288" s="166"/>
      <c r="N288" s="167"/>
      <c r="O288" s="167"/>
      <c r="P288" s="167"/>
      <c r="Q288" s="167"/>
      <c r="R288" s="167"/>
      <c r="S288" s="167"/>
      <c r="T288" s="168"/>
      <c r="AT288" s="169" t="s">
        <v>137</v>
      </c>
      <c r="AU288" s="169" t="s">
        <v>81</v>
      </c>
      <c r="AV288" s="11" t="s">
        <v>81</v>
      </c>
      <c r="AW288" s="11" t="s">
        <v>36</v>
      </c>
      <c r="AX288" s="11" t="s">
        <v>22</v>
      </c>
      <c r="AY288" s="169" t="s">
        <v>128</v>
      </c>
    </row>
    <row r="289" spans="2:65" s="1" customFormat="1" ht="22.5" customHeight="1" x14ac:dyDescent="0.3">
      <c r="B289" s="149"/>
      <c r="C289" s="150" t="s">
        <v>430</v>
      </c>
      <c r="D289" s="150" t="s">
        <v>130</v>
      </c>
      <c r="E289" s="151" t="s">
        <v>431</v>
      </c>
      <c r="F289" s="305" t="s">
        <v>432</v>
      </c>
      <c r="G289" s="306" t="s">
        <v>145</v>
      </c>
      <c r="H289" s="303">
        <f>+H290</f>
        <v>7.99</v>
      </c>
      <c r="I289" s="300"/>
      <c r="J289" s="155">
        <f>ROUND(I289*H289,2)</f>
        <v>0</v>
      </c>
      <c r="K289" s="152" t="s">
        <v>134</v>
      </c>
      <c r="L289" s="37"/>
      <c r="M289" s="156" t="s">
        <v>5</v>
      </c>
      <c r="N289" s="157" t="s">
        <v>43</v>
      </c>
      <c r="O289" s="158">
        <v>0.23300000000000001</v>
      </c>
      <c r="P289" s="158">
        <f>O289*H289</f>
        <v>1.8616700000000002</v>
      </c>
      <c r="Q289" s="158">
        <v>0</v>
      </c>
      <c r="R289" s="158">
        <f>Q289*H289</f>
        <v>0</v>
      </c>
      <c r="S289" s="158">
        <v>0</v>
      </c>
      <c r="T289" s="159">
        <f>S289*H289</f>
        <v>0</v>
      </c>
      <c r="AR289" s="23" t="s">
        <v>135</v>
      </c>
      <c r="AT289" s="23" t="s">
        <v>130</v>
      </c>
      <c r="AU289" s="23" t="s">
        <v>81</v>
      </c>
      <c r="AY289" s="23" t="s">
        <v>128</v>
      </c>
      <c r="BE289" s="160">
        <f>IF(N289="základní",J289,0)</f>
        <v>0</v>
      </c>
      <c r="BF289" s="160">
        <f>IF(N289="snížená",J289,0)</f>
        <v>0</v>
      </c>
      <c r="BG289" s="160">
        <f>IF(N289="zákl. přenesená",J289,0)</f>
        <v>0</v>
      </c>
      <c r="BH289" s="160">
        <f>IF(N289="sníž. přenesená",J289,0)</f>
        <v>0</v>
      </c>
      <c r="BI289" s="160">
        <f>IF(N289="nulová",J289,0)</f>
        <v>0</v>
      </c>
      <c r="BJ289" s="23" t="s">
        <v>22</v>
      </c>
      <c r="BK289" s="160">
        <f>ROUND(I289*H289,2)</f>
        <v>0</v>
      </c>
      <c r="BL289" s="23" t="s">
        <v>135</v>
      </c>
      <c r="BM289" s="23" t="s">
        <v>433</v>
      </c>
    </row>
    <row r="290" spans="2:65" s="11" customFormat="1" x14ac:dyDescent="0.3">
      <c r="B290" s="161"/>
      <c r="D290" s="162" t="s">
        <v>137</v>
      </c>
      <c r="E290" s="163" t="s">
        <v>5</v>
      </c>
      <c r="F290" s="314" t="s">
        <v>903</v>
      </c>
      <c r="G290" s="302"/>
      <c r="H290" s="315">
        <v>7.99</v>
      </c>
      <c r="I290" s="302"/>
      <c r="L290" s="161"/>
      <c r="M290" s="166"/>
      <c r="N290" s="167"/>
      <c r="O290" s="167"/>
      <c r="P290" s="167"/>
      <c r="Q290" s="167"/>
      <c r="R290" s="167"/>
      <c r="S290" s="167"/>
      <c r="T290" s="168"/>
      <c r="AT290" s="169" t="s">
        <v>137</v>
      </c>
      <c r="AU290" s="169" t="s">
        <v>81</v>
      </c>
      <c r="AV290" s="11" t="s">
        <v>81</v>
      </c>
      <c r="AW290" s="11" t="s">
        <v>36</v>
      </c>
      <c r="AX290" s="11" t="s">
        <v>22</v>
      </c>
      <c r="AY290" s="169" t="s">
        <v>128</v>
      </c>
    </row>
    <row r="291" spans="2:65" s="1" customFormat="1" ht="22.5" customHeight="1" x14ac:dyDescent="0.3">
      <c r="B291" s="149"/>
      <c r="C291" s="150" t="s">
        <v>434</v>
      </c>
      <c r="D291" s="150" t="s">
        <v>130</v>
      </c>
      <c r="E291" s="151" t="s">
        <v>435</v>
      </c>
      <c r="F291" s="305" t="s">
        <v>436</v>
      </c>
      <c r="G291" s="306" t="s">
        <v>133</v>
      </c>
      <c r="H291" s="303">
        <f>+H294</f>
        <v>95.4</v>
      </c>
      <c r="I291" s="300"/>
      <c r="J291" s="155">
        <f>ROUND(I291*H291,2)</f>
        <v>0</v>
      </c>
      <c r="K291" s="152" t="s">
        <v>5</v>
      </c>
      <c r="L291" s="37"/>
      <c r="M291" s="156" t="s">
        <v>5</v>
      </c>
      <c r="N291" s="157" t="s">
        <v>43</v>
      </c>
      <c r="O291" s="158">
        <v>0.23300000000000001</v>
      </c>
      <c r="P291" s="158">
        <f>O291*H291</f>
        <v>22.228200000000001</v>
      </c>
      <c r="Q291" s="158">
        <v>0</v>
      </c>
      <c r="R291" s="158">
        <f>Q291*H291</f>
        <v>0</v>
      </c>
      <c r="S291" s="158">
        <v>0</v>
      </c>
      <c r="T291" s="159">
        <f>S291*H291</f>
        <v>0</v>
      </c>
      <c r="AR291" s="23" t="s">
        <v>135</v>
      </c>
      <c r="AT291" s="23" t="s">
        <v>130</v>
      </c>
      <c r="AU291" s="23" t="s">
        <v>81</v>
      </c>
      <c r="AY291" s="23" t="s">
        <v>128</v>
      </c>
      <c r="BE291" s="160">
        <f>IF(N291="základní",J291,0)</f>
        <v>0</v>
      </c>
      <c r="BF291" s="160">
        <f>IF(N291="snížená",J291,0)</f>
        <v>0</v>
      </c>
      <c r="BG291" s="160">
        <f>IF(N291="zákl. přenesená",J291,0)</f>
        <v>0</v>
      </c>
      <c r="BH291" s="160">
        <f>IF(N291="sníž. přenesená",J291,0)</f>
        <v>0</v>
      </c>
      <c r="BI291" s="160">
        <f>IF(N291="nulová",J291,0)</f>
        <v>0</v>
      </c>
      <c r="BJ291" s="23" t="s">
        <v>22</v>
      </c>
      <c r="BK291" s="160">
        <f>ROUND(I291*H291,2)</f>
        <v>0</v>
      </c>
      <c r="BL291" s="23" t="s">
        <v>135</v>
      </c>
      <c r="BM291" s="23" t="s">
        <v>437</v>
      </c>
    </row>
    <row r="292" spans="2:65" s="11" customFormat="1" x14ac:dyDescent="0.3">
      <c r="B292" s="161"/>
      <c r="D292" s="171" t="s">
        <v>137</v>
      </c>
      <c r="E292" s="169" t="s">
        <v>5</v>
      </c>
      <c r="F292" s="294" t="s">
        <v>905</v>
      </c>
      <c r="G292" s="302"/>
      <c r="H292" s="308">
        <v>77.400000000000006</v>
      </c>
      <c r="I292" s="302"/>
      <c r="L292" s="161"/>
      <c r="M292" s="166"/>
      <c r="N292" s="167"/>
      <c r="O292" s="167"/>
      <c r="P292" s="167"/>
      <c r="Q292" s="167"/>
      <c r="R292" s="167"/>
      <c r="S292" s="167"/>
      <c r="T292" s="168"/>
      <c r="AT292" s="169" t="s">
        <v>137</v>
      </c>
      <c r="AU292" s="169" t="s">
        <v>81</v>
      </c>
      <c r="AV292" s="11" t="s">
        <v>81</v>
      </c>
      <c r="AW292" s="11" t="s">
        <v>36</v>
      </c>
      <c r="AX292" s="11" t="s">
        <v>72</v>
      </c>
      <c r="AY292" s="169" t="s">
        <v>128</v>
      </c>
    </row>
    <row r="293" spans="2:65" s="11" customFormat="1" x14ac:dyDescent="0.3">
      <c r="B293" s="161"/>
      <c r="D293" s="171"/>
      <c r="E293" s="169"/>
      <c r="F293" s="294" t="s">
        <v>904</v>
      </c>
      <c r="G293" s="302"/>
      <c r="H293" s="308">
        <v>18</v>
      </c>
      <c r="I293" s="302"/>
      <c r="L293" s="161"/>
      <c r="M293" s="166"/>
      <c r="N293" s="167"/>
      <c r="O293" s="167"/>
      <c r="P293" s="167"/>
      <c r="Q293" s="167"/>
      <c r="R293" s="167"/>
      <c r="S293" s="167"/>
      <c r="T293" s="168"/>
      <c r="AT293" s="169"/>
      <c r="AU293" s="169"/>
      <c r="AY293" s="169"/>
    </row>
    <row r="294" spans="2:65" s="13" customFormat="1" x14ac:dyDescent="0.3">
      <c r="B294" s="180"/>
      <c r="D294" s="162" t="s">
        <v>137</v>
      </c>
      <c r="E294" s="181" t="s">
        <v>5</v>
      </c>
      <c r="F294" s="310" t="s">
        <v>149</v>
      </c>
      <c r="G294" s="311"/>
      <c r="H294" s="312">
        <f>+H293+H292</f>
        <v>95.4</v>
      </c>
      <c r="I294" s="311"/>
      <c r="L294" s="180"/>
      <c r="M294" s="184"/>
      <c r="N294" s="185"/>
      <c r="O294" s="185"/>
      <c r="P294" s="185"/>
      <c r="Q294" s="185"/>
      <c r="R294" s="185"/>
      <c r="S294" s="185"/>
      <c r="T294" s="186"/>
      <c r="AT294" s="187" t="s">
        <v>137</v>
      </c>
      <c r="AU294" s="187" t="s">
        <v>81</v>
      </c>
      <c r="AV294" s="13" t="s">
        <v>135</v>
      </c>
      <c r="AW294" s="13" t="s">
        <v>36</v>
      </c>
      <c r="AX294" s="13" t="s">
        <v>22</v>
      </c>
      <c r="AY294" s="187" t="s">
        <v>128</v>
      </c>
    </row>
    <row r="295" spans="2:65" s="1" customFormat="1" ht="22.5" customHeight="1" x14ac:dyDescent="0.3">
      <c r="B295" s="149"/>
      <c r="C295" s="150" t="s">
        <v>438</v>
      </c>
      <c r="D295" s="150" t="s">
        <v>130</v>
      </c>
      <c r="E295" s="151" t="s">
        <v>439</v>
      </c>
      <c r="F295" s="305" t="s">
        <v>440</v>
      </c>
      <c r="G295" s="306" t="s">
        <v>219</v>
      </c>
      <c r="H295" s="303">
        <f>+H296</f>
        <v>0.51100000000000001</v>
      </c>
      <c r="I295" s="300"/>
      <c r="J295" s="155">
        <f>ROUND(I295*H295,2)</f>
        <v>0</v>
      </c>
      <c r="K295" s="152" t="s">
        <v>134</v>
      </c>
      <c r="L295" s="37"/>
      <c r="M295" s="156" t="s">
        <v>5</v>
      </c>
      <c r="N295" s="157" t="s">
        <v>43</v>
      </c>
      <c r="O295" s="158">
        <v>15.231</v>
      </c>
      <c r="P295" s="158">
        <f>O295*H295</f>
        <v>7.7830409999999999</v>
      </c>
      <c r="Q295" s="158">
        <v>1.0530600000000001</v>
      </c>
      <c r="R295" s="158">
        <f>Q295*H295</f>
        <v>0.53811366000000005</v>
      </c>
      <c r="S295" s="158">
        <v>0</v>
      </c>
      <c r="T295" s="159">
        <f>S295*H295</f>
        <v>0</v>
      </c>
      <c r="AR295" s="23" t="s">
        <v>135</v>
      </c>
      <c r="AT295" s="23" t="s">
        <v>130</v>
      </c>
      <c r="AU295" s="23" t="s">
        <v>81</v>
      </c>
      <c r="AY295" s="23" t="s">
        <v>128</v>
      </c>
      <c r="BE295" s="160">
        <f>IF(N295="základní",J295,0)</f>
        <v>0</v>
      </c>
      <c r="BF295" s="160">
        <f>IF(N295="snížená",J295,0)</f>
        <v>0</v>
      </c>
      <c r="BG295" s="160">
        <f>IF(N295="zákl. přenesená",J295,0)</f>
        <v>0</v>
      </c>
      <c r="BH295" s="160">
        <f>IF(N295="sníž. přenesená",J295,0)</f>
        <v>0</v>
      </c>
      <c r="BI295" s="160">
        <f>IF(N295="nulová",J295,0)</f>
        <v>0</v>
      </c>
      <c r="BJ295" s="23" t="s">
        <v>22</v>
      </c>
      <c r="BK295" s="160">
        <f>ROUND(I295*H295,2)</f>
        <v>0</v>
      </c>
      <c r="BL295" s="23" t="s">
        <v>135</v>
      </c>
      <c r="BM295" s="23" t="s">
        <v>441</v>
      </c>
    </row>
    <row r="296" spans="2:65" s="11" customFormat="1" x14ac:dyDescent="0.3">
      <c r="B296" s="161"/>
      <c r="D296" s="162" t="s">
        <v>137</v>
      </c>
      <c r="E296" s="163" t="s">
        <v>5</v>
      </c>
      <c r="F296" s="314" t="s">
        <v>906</v>
      </c>
      <c r="G296" s="302"/>
      <c r="H296" s="315">
        <v>0.51100000000000001</v>
      </c>
      <c r="I296" s="302"/>
      <c r="L296" s="161"/>
      <c r="M296" s="166"/>
      <c r="N296" s="167"/>
      <c r="O296" s="167"/>
      <c r="P296" s="167"/>
      <c r="Q296" s="167"/>
      <c r="R296" s="167"/>
      <c r="S296" s="167"/>
      <c r="T296" s="168"/>
      <c r="AT296" s="169" t="s">
        <v>137</v>
      </c>
      <c r="AU296" s="169" t="s">
        <v>81</v>
      </c>
      <c r="AV296" s="11" t="s">
        <v>81</v>
      </c>
      <c r="AW296" s="11" t="s">
        <v>36</v>
      </c>
      <c r="AX296" s="11" t="s">
        <v>22</v>
      </c>
      <c r="AY296" s="169" t="s">
        <v>128</v>
      </c>
    </row>
    <row r="297" spans="2:65" s="1" customFormat="1" ht="22.5" customHeight="1" x14ac:dyDescent="0.3">
      <c r="B297" s="149"/>
      <c r="C297" s="150" t="s">
        <v>442</v>
      </c>
      <c r="D297" s="150" t="s">
        <v>130</v>
      </c>
      <c r="E297" s="151" t="s">
        <v>443</v>
      </c>
      <c r="F297" s="305" t="s">
        <v>907</v>
      </c>
      <c r="G297" s="306" t="s">
        <v>241</v>
      </c>
      <c r="H297" s="303">
        <v>18</v>
      </c>
      <c r="I297" s="300"/>
      <c r="J297" s="155">
        <f>ROUND(I297*H297,2)</f>
        <v>0</v>
      </c>
      <c r="K297" s="152" t="s">
        <v>134</v>
      </c>
      <c r="L297" s="37"/>
      <c r="M297" s="156" t="s">
        <v>5</v>
      </c>
      <c r="N297" s="157" t="s">
        <v>43</v>
      </c>
      <c r="O297" s="158">
        <v>0.18</v>
      </c>
      <c r="P297" s="158">
        <f>O297*H297</f>
        <v>3.2399999999999998</v>
      </c>
      <c r="Q297" s="158">
        <v>1.0000000000000001E-5</v>
      </c>
      <c r="R297" s="158">
        <f>Q297*H297</f>
        <v>1.8000000000000001E-4</v>
      </c>
      <c r="S297" s="158">
        <v>0</v>
      </c>
      <c r="T297" s="159">
        <f>S297*H297</f>
        <v>0</v>
      </c>
      <c r="AR297" s="23" t="s">
        <v>135</v>
      </c>
      <c r="AT297" s="23" t="s">
        <v>130</v>
      </c>
      <c r="AU297" s="23" t="s">
        <v>81</v>
      </c>
      <c r="AY297" s="23" t="s">
        <v>128</v>
      </c>
      <c r="BE297" s="160">
        <f>IF(N297="základní",J297,0)</f>
        <v>0</v>
      </c>
      <c r="BF297" s="160">
        <f>IF(N297="snížená",J297,0)</f>
        <v>0</v>
      </c>
      <c r="BG297" s="160">
        <f>IF(N297="zákl. přenesená",J297,0)</f>
        <v>0</v>
      </c>
      <c r="BH297" s="160">
        <f>IF(N297="sníž. přenesená",J297,0)</f>
        <v>0</v>
      </c>
      <c r="BI297" s="160">
        <f>IF(N297="nulová",J297,0)</f>
        <v>0</v>
      </c>
      <c r="BJ297" s="23" t="s">
        <v>22</v>
      </c>
      <c r="BK297" s="160">
        <f>ROUND(I297*H297,2)</f>
        <v>0</v>
      </c>
      <c r="BL297" s="23" t="s">
        <v>135</v>
      </c>
      <c r="BM297" s="23" t="s">
        <v>444</v>
      </c>
    </row>
    <row r="298" spans="2:65" s="11" customFormat="1" x14ac:dyDescent="0.3">
      <c r="B298" s="161"/>
      <c r="D298" s="162" t="s">
        <v>137</v>
      </c>
      <c r="E298" s="163" t="s">
        <v>5</v>
      </c>
      <c r="F298" s="314" t="s">
        <v>445</v>
      </c>
      <c r="G298" s="302"/>
      <c r="H298" s="315">
        <v>18</v>
      </c>
      <c r="I298" s="302"/>
      <c r="L298" s="161"/>
      <c r="M298" s="166"/>
      <c r="N298" s="167"/>
      <c r="O298" s="167"/>
      <c r="P298" s="167"/>
      <c r="Q298" s="167"/>
      <c r="R298" s="167"/>
      <c r="S298" s="167"/>
      <c r="T298" s="168"/>
      <c r="AT298" s="169" t="s">
        <v>137</v>
      </c>
      <c r="AU298" s="169" t="s">
        <v>81</v>
      </c>
      <c r="AV298" s="11" t="s">
        <v>81</v>
      </c>
      <c r="AW298" s="11" t="s">
        <v>36</v>
      </c>
      <c r="AX298" s="11" t="s">
        <v>22</v>
      </c>
      <c r="AY298" s="169" t="s">
        <v>128</v>
      </c>
    </row>
    <row r="299" spans="2:65" s="1" customFormat="1" ht="22.5" customHeight="1" x14ac:dyDescent="0.3">
      <c r="B299" s="149"/>
      <c r="C299" s="150" t="s">
        <v>446</v>
      </c>
      <c r="D299" s="150" t="s">
        <v>130</v>
      </c>
      <c r="E299" s="151" t="s">
        <v>447</v>
      </c>
      <c r="F299" s="305"/>
      <c r="G299" s="306" t="s">
        <v>145</v>
      </c>
      <c r="H299" s="303">
        <f>+H302</f>
        <v>0</v>
      </c>
      <c r="I299" s="300"/>
      <c r="J299" s="155">
        <f>ROUND(I299*H299,2)</f>
        <v>0</v>
      </c>
      <c r="K299" s="152" t="s">
        <v>134</v>
      </c>
      <c r="L299" s="37"/>
      <c r="M299" s="156" t="s">
        <v>5</v>
      </c>
      <c r="N299" s="157" t="s">
        <v>43</v>
      </c>
      <c r="O299" s="158">
        <v>2.048</v>
      </c>
      <c r="P299" s="158">
        <f>O299*H299</f>
        <v>0</v>
      </c>
      <c r="Q299" s="158">
        <v>1.98</v>
      </c>
      <c r="R299" s="158">
        <f>Q299*H299</f>
        <v>0</v>
      </c>
      <c r="S299" s="158">
        <v>0</v>
      </c>
      <c r="T299" s="159">
        <f>S299*H299</f>
        <v>0</v>
      </c>
      <c r="AR299" s="23" t="s">
        <v>135</v>
      </c>
      <c r="AT299" s="23" t="s">
        <v>130</v>
      </c>
      <c r="AU299" s="23" t="s">
        <v>81</v>
      </c>
      <c r="AY299" s="23" t="s">
        <v>128</v>
      </c>
      <c r="BE299" s="160">
        <f>IF(N299="základní",J299,0)</f>
        <v>0</v>
      </c>
      <c r="BF299" s="160">
        <f>IF(N299="snížená",J299,0)</f>
        <v>0</v>
      </c>
      <c r="BG299" s="160">
        <f>IF(N299="zákl. přenesená",J299,0)</f>
        <v>0</v>
      </c>
      <c r="BH299" s="160">
        <f>IF(N299="sníž. přenesená",J299,0)</f>
        <v>0</v>
      </c>
      <c r="BI299" s="160">
        <f>IF(N299="nulová",J299,0)</f>
        <v>0</v>
      </c>
      <c r="BJ299" s="23" t="s">
        <v>22</v>
      </c>
      <c r="BK299" s="160">
        <f>ROUND(I299*H299,2)</f>
        <v>0</v>
      </c>
      <c r="BL299" s="23" t="s">
        <v>135</v>
      </c>
      <c r="BM299" s="23" t="s">
        <v>448</v>
      </c>
    </row>
    <row r="300" spans="2:65" s="11" customFormat="1" x14ac:dyDescent="0.3">
      <c r="B300" s="161"/>
      <c r="D300" s="171" t="s">
        <v>137</v>
      </c>
      <c r="E300" s="169" t="s">
        <v>5</v>
      </c>
      <c r="F300" s="294"/>
      <c r="G300" s="302"/>
      <c r="H300" s="308">
        <v>0</v>
      </c>
      <c r="I300" s="302"/>
      <c r="L300" s="161"/>
      <c r="M300" s="166"/>
      <c r="N300" s="167"/>
      <c r="O300" s="167"/>
      <c r="P300" s="167"/>
      <c r="Q300" s="167"/>
      <c r="R300" s="167"/>
      <c r="S300" s="167"/>
      <c r="T300" s="168"/>
      <c r="AT300" s="169" t="s">
        <v>137</v>
      </c>
      <c r="AU300" s="169" t="s">
        <v>81</v>
      </c>
      <c r="AV300" s="11" t="s">
        <v>81</v>
      </c>
      <c r="AW300" s="11" t="s">
        <v>36</v>
      </c>
      <c r="AX300" s="11" t="s">
        <v>22</v>
      </c>
      <c r="AY300" s="169" t="s">
        <v>128</v>
      </c>
    </row>
    <row r="301" spans="2:65" s="11" customFormat="1" x14ac:dyDescent="0.3">
      <c r="B301" s="161"/>
      <c r="D301" s="171"/>
      <c r="E301" s="169"/>
      <c r="F301" s="294"/>
      <c r="G301" s="302"/>
      <c r="H301" s="308">
        <v>0</v>
      </c>
      <c r="I301" s="302"/>
      <c r="L301" s="161"/>
      <c r="M301" s="166"/>
      <c r="N301" s="167"/>
      <c r="O301" s="167"/>
      <c r="P301" s="167"/>
      <c r="Q301" s="167"/>
      <c r="R301" s="167"/>
      <c r="S301" s="167"/>
      <c r="T301" s="168"/>
      <c r="AT301" s="169"/>
      <c r="AU301" s="169"/>
      <c r="AY301" s="169"/>
    </row>
    <row r="302" spans="2:65" s="11" customFormat="1" x14ac:dyDescent="0.3">
      <c r="B302" s="161"/>
      <c r="D302" s="171"/>
      <c r="E302" s="169"/>
      <c r="F302" s="310" t="s">
        <v>149</v>
      </c>
      <c r="G302" s="311"/>
      <c r="H302" s="312">
        <f>SUM(H300:H301)</f>
        <v>0</v>
      </c>
      <c r="I302" s="302"/>
      <c r="L302" s="161"/>
      <c r="M302" s="166"/>
      <c r="N302" s="167"/>
      <c r="O302" s="167"/>
      <c r="P302" s="167"/>
      <c r="Q302" s="167"/>
      <c r="R302" s="167"/>
      <c r="S302" s="167"/>
      <c r="T302" s="168"/>
      <c r="AT302" s="169"/>
      <c r="AU302" s="169"/>
      <c r="AY302" s="169"/>
    </row>
    <row r="303" spans="2:65" s="10" customFormat="1" ht="29.85" customHeight="1" x14ac:dyDescent="0.3">
      <c r="B303" s="136"/>
      <c r="D303" s="146" t="s">
        <v>71</v>
      </c>
      <c r="E303" s="147" t="s">
        <v>171</v>
      </c>
      <c r="F303" s="324" t="s">
        <v>449</v>
      </c>
      <c r="G303" s="325"/>
      <c r="H303" s="325"/>
      <c r="I303" s="325"/>
      <c r="J303" s="148">
        <f>J304</f>
        <v>0</v>
      </c>
      <c r="L303" s="136"/>
      <c r="M303" s="140"/>
      <c r="N303" s="141"/>
      <c r="O303" s="141"/>
      <c r="P303" s="142">
        <f>SUM(P304:P305)</f>
        <v>0</v>
      </c>
      <c r="Q303" s="141"/>
      <c r="R303" s="142">
        <f>SUM(R304:R305)</f>
        <v>0</v>
      </c>
      <c r="S303" s="141"/>
      <c r="T303" s="143">
        <f>SUM(T304:T305)</f>
        <v>0</v>
      </c>
      <c r="AR303" s="137" t="s">
        <v>22</v>
      </c>
      <c r="AT303" s="144" t="s">
        <v>71</v>
      </c>
      <c r="AU303" s="144" t="s">
        <v>22</v>
      </c>
      <c r="AY303" s="137" t="s">
        <v>128</v>
      </c>
      <c r="BK303" s="145">
        <f>SUM(BK304:BK305)</f>
        <v>0</v>
      </c>
    </row>
    <row r="304" spans="2:65" s="1" customFormat="1" ht="22.5" customHeight="1" x14ac:dyDescent="0.3">
      <c r="B304" s="149"/>
      <c r="C304" s="150" t="s">
        <v>450</v>
      </c>
      <c r="D304" s="150" t="s">
        <v>130</v>
      </c>
      <c r="E304" s="151" t="s">
        <v>451</v>
      </c>
      <c r="F304" s="305" t="s">
        <v>452</v>
      </c>
      <c r="G304" s="306" t="s">
        <v>453</v>
      </c>
      <c r="H304" s="303">
        <v>1</v>
      </c>
      <c r="I304" s="300"/>
      <c r="J304" s="155">
        <f>ROUND(I304*H304,2)</f>
        <v>0</v>
      </c>
      <c r="K304" s="152" t="s">
        <v>5</v>
      </c>
      <c r="L304" s="37"/>
      <c r="M304" s="156" t="s">
        <v>5</v>
      </c>
      <c r="N304" s="157" t="s">
        <v>43</v>
      </c>
      <c r="O304" s="158">
        <v>0</v>
      </c>
      <c r="P304" s="158">
        <f>O304*H304</f>
        <v>0</v>
      </c>
      <c r="Q304" s="158">
        <v>0</v>
      </c>
      <c r="R304" s="158">
        <f>Q304*H304</f>
        <v>0</v>
      </c>
      <c r="S304" s="158">
        <v>0</v>
      </c>
      <c r="T304" s="159">
        <f>S304*H304</f>
        <v>0</v>
      </c>
      <c r="AR304" s="23" t="s">
        <v>135</v>
      </c>
      <c r="AT304" s="23" t="s">
        <v>130</v>
      </c>
      <c r="AU304" s="23" t="s">
        <v>81</v>
      </c>
      <c r="AY304" s="23" t="s">
        <v>128</v>
      </c>
      <c r="BE304" s="160">
        <f>IF(N304="základní",J304,0)</f>
        <v>0</v>
      </c>
      <c r="BF304" s="160">
        <f>IF(N304="snížená",J304,0)</f>
        <v>0</v>
      </c>
      <c r="BG304" s="160">
        <f>IF(N304="zákl. přenesená",J304,0)</f>
        <v>0</v>
      </c>
      <c r="BH304" s="160">
        <f>IF(N304="sníž. přenesená",J304,0)</f>
        <v>0</v>
      </c>
      <c r="BI304" s="160">
        <f>IF(N304="nulová",J304,0)</f>
        <v>0</v>
      </c>
      <c r="BJ304" s="23" t="s">
        <v>22</v>
      </c>
      <c r="BK304" s="160">
        <f>ROUND(I304*H304,2)</f>
        <v>0</v>
      </c>
      <c r="BL304" s="23" t="s">
        <v>135</v>
      </c>
      <c r="BM304" s="23" t="s">
        <v>454</v>
      </c>
    </row>
    <row r="305" spans="2:65" s="11" customFormat="1" x14ac:dyDescent="0.3">
      <c r="B305" s="161"/>
      <c r="D305" s="171" t="s">
        <v>137</v>
      </c>
      <c r="E305" s="169" t="s">
        <v>5</v>
      </c>
      <c r="F305" s="294" t="s">
        <v>455</v>
      </c>
      <c r="G305" s="302"/>
      <c r="H305" s="308">
        <v>1</v>
      </c>
      <c r="I305" s="302"/>
      <c r="L305" s="161"/>
      <c r="M305" s="166"/>
      <c r="N305" s="167"/>
      <c r="O305" s="167"/>
      <c r="P305" s="167"/>
      <c r="Q305" s="167"/>
      <c r="R305" s="167"/>
      <c r="S305" s="167"/>
      <c r="T305" s="168"/>
      <c r="AT305" s="169" t="s">
        <v>137</v>
      </c>
      <c r="AU305" s="169" t="s">
        <v>81</v>
      </c>
      <c r="AV305" s="11" t="s">
        <v>81</v>
      </c>
      <c r="AW305" s="11" t="s">
        <v>36</v>
      </c>
      <c r="AX305" s="11" t="s">
        <v>22</v>
      </c>
      <c r="AY305" s="169" t="s">
        <v>128</v>
      </c>
    </row>
    <row r="306" spans="2:65" s="10" customFormat="1" ht="29.85" customHeight="1" x14ac:dyDescent="0.3">
      <c r="B306" s="136"/>
      <c r="D306" s="146" t="s">
        <v>71</v>
      </c>
      <c r="E306" s="147" t="s">
        <v>178</v>
      </c>
      <c r="F306" s="324" t="s">
        <v>456</v>
      </c>
      <c r="G306" s="325"/>
      <c r="H306" s="325"/>
      <c r="I306" s="325"/>
      <c r="J306" s="148">
        <f>J307+J312+J318+J320+J322+J327+J332+J334+J336+J338</f>
        <v>0</v>
      </c>
      <c r="L306" s="136"/>
      <c r="M306" s="140"/>
      <c r="N306" s="141"/>
      <c r="O306" s="141"/>
      <c r="P306" s="142">
        <f>SUM(P307:P338)</f>
        <v>256.40136799999999</v>
      </c>
      <c r="Q306" s="141"/>
      <c r="R306" s="142">
        <f>SUM(R307:R338)</f>
        <v>20.34526</v>
      </c>
      <c r="S306" s="141"/>
      <c r="T306" s="143">
        <f>SUM(T307:T338)</f>
        <v>0</v>
      </c>
      <c r="AR306" s="137" t="s">
        <v>22</v>
      </c>
      <c r="AT306" s="144" t="s">
        <v>71</v>
      </c>
      <c r="AU306" s="144" t="s">
        <v>22</v>
      </c>
      <c r="AY306" s="137" t="s">
        <v>128</v>
      </c>
      <c r="BK306" s="145">
        <f>SUM(BK307:BK338)</f>
        <v>0</v>
      </c>
    </row>
    <row r="307" spans="2:65" s="1" customFormat="1" ht="22.5" customHeight="1" x14ac:dyDescent="0.3">
      <c r="B307" s="149"/>
      <c r="C307" s="150" t="s">
        <v>457</v>
      </c>
      <c r="D307" s="150" t="s">
        <v>130</v>
      </c>
      <c r="E307" s="151" t="s">
        <v>458</v>
      </c>
      <c r="F307" s="305" t="s">
        <v>459</v>
      </c>
      <c r="G307" s="306" t="s">
        <v>241</v>
      </c>
      <c r="H307" s="303">
        <f>+H311</f>
        <v>50</v>
      </c>
      <c r="I307" s="300"/>
      <c r="J307" s="155">
        <f>ROUND(I307*H307,2)</f>
        <v>0</v>
      </c>
      <c r="K307" s="152" t="s">
        <v>134</v>
      </c>
      <c r="L307" s="37"/>
      <c r="M307" s="156" t="s">
        <v>5</v>
      </c>
      <c r="N307" s="157" t="s">
        <v>43</v>
      </c>
      <c r="O307" s="158">
        <v>0.22800000000000001</v>
      </c>
      <c r="P307" s="158">
        <f>O307*H307</f>
        <v>11.4</v>
      </c>
      <c r="Q307" s="158">
        <v>4.0079999999999998E-2</v>
      </c>
      <c r="R307" s="158">
        <f>Q307*H307</f>
        <v>2.004</v>
      </c>
      <c r="S307" s="158">
        <v>0</v>
      </c>
      <c r="T307" s="159">
        <f>S307*H307</f>
        <v>0</v>
      </c>
      <c r="W307" s="160"/>
      <c r="AR307" s="23" t="s">
        <v>135</v>
      </c>
      <c r="AT307" s="23" t="s">
        <v>130</v>
      </c>
      <c r="AU307" s="23" t="s">
        <v>81</v>
      </c>
      <c r="AY307" s="23" t="s">
        <v>128</v>
      </c>
      <c r="BE307" s="160">
        <f>IF(N307="základní",J307,0)</f>
        <v>0</v>
      </c>
      <c r="BF307" s="160">
        <f>IF(N307="snížená",J307,0)</f>
        <v>0</v>
      </c>
      <c r="BG307" s="160">
        <f>IF(N307="zákl. přenesená",J307,0)</f>
        <v>0</v>
      </c>
      <c r="BH307" s="160">
        <f>IF(N307="sníž. přenesená",J307,0)</f>
        <v>0</v>
      </c>
      <c r="BI307" s="160">
        <f>IF(N307="nulová",J307,0)</f>
        <v>0</v>
      </c>
      <c r="BJ307" s="23" t="s">
        <v>22</v>
      </c>
      <c r="BK307" s="160">
        <f>ROUND(I307*H307,2)</f>
        <v>0</v>
      </c>
      <c r="BL307" s="23" t="s">
        <v>135</v>
      </c>
      <c r="BM307" s="23" t="s">
        <v>460</v>
      </c>
    </row>
    <row r="308" spans="2:65" s="11" customFormat="1" x14ac:dyDescent="0.3">
      <c r="B308" s="161"/>
      <c r="D308" s="171" t="s">
        <v>137</v>
      </c>
      <c r="E308" s="169" t="s">
        <v>5</v>
      </c>
      <c r="F308" s="294"/>
      <c r="G308" s="302"/>
      <c r="H308" s="308">
        <v>0</v>
      </c>
      <c r="I308" s="302"/>
      <c r="L308" s="161"/>
      <c r="M308" s="166"/>
      <c r="N308" s="167"/>
      <c r="O308" s="167"/>
      <c r="P308" s="167"/>
      <c r="Q308" s="167"/>
      <c r="R308" s="167"/>
      <c r="S308" s="167"/>
      <c r="T308" s="168"/>
      <c r="AT308" s="169" t="s">
        <v>137</v>
      </c>
      <c r="AU308" s="169" t="s">
        <v>81</v>
      </c>
      <c r="AV308" s="11" t="s">
        <v>81</v>
      </c>
      <c r="AW308" s="11" t="s">
        <v>36</v>
      </c>
      <c r="AX308" s="11" t="s">
        <v>72</v>
      </c>
      <c r="AY308" s="169" t="s">
        <v>128</v>
      </c>
    </row>
    <row r="309" spans="2:65" s="11" customFormat="1" x14ac:dyDescent="0.3">
      <c r="B309" s="161"/>
      <c r="D309" s="171" t="s">
        <v>137</v>
      </c>
      <c r="E309" s="169" t="s">
        <v>5</v>
      </c>
      <c r="F309" s="294" t="s">
        <v>909</v>
      </c>
      <c r="G309" s="302"/>
      <c r="H309" s="308">
        <v>46</v>
      </c>
      <c r="I309" s="302"/>
      <c r="L309" s="161"/>
      <c r="M309" s="166"/>
      <c r="N309" s="167"/>
      <c r="O309" s="167"/>
      <c r="P309" s="167"/>
      <c r="Q309" s="167"/>
      <c r="R309" s="167"/>
      <c r="S309" s="167"/>
      <c r="T309" s="168"/>
      <c r="AT309" s="169" t="s">
        <v>137</v>
      </c>
      <c r="AU309" s="169" t="s">
        <v>81</v>
      </c>
      <c r="AV309" s="11" t="s">
        <v>81</v>
      </c>
      <c r="AW309" s="11" t="s">
        <v>36</v>
      </c>
      <c r="AX309" s="11" t="s">
        <v>72</v>
      </c>
      <c r="AY309" s="169" t="s">
        <v>128</v>
      </c>
    </row>
    <row r="310" spans="2:65" s="11" customFormat="1" x14ac:dyDescent="0.3">
      <c r="B310" s="161"/>
      <c r="D310" s="171" t="s">
        <v>137</v>
      </c>
      <c r="E310" s="169" t="s">
        <v>5</v>
      </c>
      <c r="F310" s="294" t="s">
        <v>908</v>
      </c>
      <c r="G310" s="302"/>
      <c r="H310" s="308">
        <v>4</v>
      </c>
      <c r="I310" s="302"/>
      <c r="L310" s="161"/>
      <c r="M310" s="166"/>
      <c r="N310" s="167"/>
      <c r="O310" s="167"/>
      <c r="P310" s="167"/>
      <c r="Q310" s="167"/>
      <c r="R310" s="167"/>
      <c r="S310" s="167"/>
      <c r="T310" s="168"/>
      <c r="AT310" s="169" t="s">
        <v>137</v>
      </c>
      <c r="AU310" s="169" t="s">
        <v>81</v>
      </c>
      <c r="AV310" s="11" t="s">
        <v>81</v>
      </c>
      <c r="AW310" s="11" t="s">
        <v>36</v>
      </c>
      <c r="AX310" s="11" t="s">
        <v>72</v>
      </c>
      <c r="AY310" s="169" t="s">
        <v>128</v>
      </c>
    </row>
    <row r="311" spans="2:65" s="13" customFormat="1" x14ac:dyDescent="0.3">
      <c r="B311" s="180"/>
      <c r="D311" s="162" t="s">
        <v>137</v>
      </c>
      <c r="E311" s="181" t="s">
        <v>5</v>
      </c>
      <c r="F311" s="310" t="s">
        <v>149</v>
      </c>
      <c r="G311" s="311"/>
      <c r="H311" s="312">
        <f>+H310+H309+H308</f>
        <v>50</v>
      </c>
      <c r="I311" s="311"/>
      <c r="L311" s="180"/>
      <c r="M311" s="184"/>
      <c r="N311" s="185"/>
      <c r="O311" s="185"/>
      <c r="P311" s="185"/>
      <c r="Q311" s="185"/>
      <c r="R311" s="185"/>
      <c r="S311" s="185"/>
      <c r="T311" s="186"/>
      <c r="AT311" s="187" t="s">
        <v>137</v>
      </c>
      <c r="AU311" s="187" t="s">
        <v>81</v>
      </c>
      <c r="AV311" s="13" t="s">
        <v>135</v>
      </c>
      <c r="AW311" s="13" t="s">
        <v>36</v>
      </c>
      <c r="AX311" s="13" t="s">
        <v>22</v>
      </c>
      <c r="AY311" s="187" t="s">
        <v>128</v>
      </c>
    </row>
    <row r="312" spans="2:65" s="1" customFormat="1" ht="22.5" customHeight="1" x14ac:dyDescent="0.3">
      <c r="B312" s="149"/>
      <c r="C312" s="188" t="s">
        <v>461</v>
      </c>
      <c r="D312" s="188" t="s">
        <v>167</v>
      </c>
      <c r="E312" s="189" t="s">
        <v>462</v>
      </c>
      <c r="F312" s="319" t="s">
        <v>463</v>
      </c>
      <c r="G312" s="320" t="s">
        <v>170</v>
      </c>
      <c r="H312" s="321">
        <f>+H317</f>
        <v>2871</v>
      </c>
      <c r="I312" s="322"/>
      <c r="J312" s="193">
        <f>ROUND(I312*H312,2)</f>
        <v>0</v>
      </c>
      <c r="K312" s="190" t="s">
        <v>5</v>
      </c>
      <c r="L312" s="194"/>
      <c r="M312" s="195" t="s">
        <v>5</v>
      </c>
      <c r="N312" s="196" t="s">
        <v>43</v>
      </c>
      <c r="O312" s="158">
        <v>0</v>
      </c>
      <c r="P312" s="158">
        <f>O312*H312</f>
        <v>0</v>
      </c>
      <c r="Q312" s="158">
        <v>1E-3</v>
      </c>
      <c r="R312" s="158">
        <f>Q312*H312</f>
        <v>2.871</v>
      </c>
      <c r="S312" s="158">
        <v>0</v>
      </c>
      <c r="T312" s="159">
        <f>S312*H312</f>
        <v>0</v>
      </c>
      <c r="AR312" s="23" t="s">
        <v>171</v>
      </c>
      <c r="AT312" s="23" t="s">
        <v>167</v>
      </c>
      <c r="AU312" s="23" t="s">
        <v>81</v>
      </c>
      <c r="AY312" s="23" t="s">
        <v>128</v>
      </c>
      <c r="BE312" s="160">
        <f>IF(N312="základní",J312,0)</f>
        <v>0</v>
      </c>
      <c r="BF312" s="160">
        <f>IF(N312="snížená",J312,0)</f>
        <v>0</v>
      </c>
      <c r="BG312" s="160">
        <f>IF(N312="zákl. přenesená",J312,0)</f>
        <v>0</v>
      </c>
      <c r="BH312" s="160">
        <f>IF(N312="sníž. přenesená",J312,0)</f>
        <v>0</v>
      </c>
      <c r="BI312" s="160">
        <f>IF(N312="nulová",J312,0)</f>
        <v>0</v>
      </c>
      <c r="BJ312" s="23" t="s">
        <v>22</v>
      </c>
      <c r="BK312" s="160">
        <f>ROUND(I312*H312,2)</f>
        <v>0</v>
      </c>
      <c r="BL312" s="23" t="s">
        <v>135</v>
      </c>
      <c r="BM312" s="23" t="s">
        <v>464</v>
      </c>
    </row>
    <row r="313" spans="2:65" s="12" customFormat="1" x14ac:dyDescent="0.3">
      <c r="B313" s="170"/>
      <c r="D313" s="171" t="s">
        <v>137</v>
      </c>
      <c r="E313" s="172" t="s">
        <v>5</v>
      </c>
      <c r="F313" s="323" t="s">
        <v>802</v>
      </c>
      <c r="G313" s="301"/>
      <c r="H313" s="317" t="s">
        <v>5</v>
      </c>
      <c r="I313" s="301"/>
      <c r="L313" s="170"/>
      <c r="M313" s="175"/>
      <c r="N313" s="176"/>
      <c r="O313" s="176"/>
      <c r="P313" s="176"/>
      <c r="Q313" s="176"/>
      <c r="R313" s="176"/>
      <c r="S313" s="176"/>
      <c r="T313" s="177"/>
      <c r="AT313" s="174" t="s">
        <v>137</v>
      </c>
      <c r="AU313" s="174" t="s">
        <v>81</v>
      </c>
      <c r="AV313" s="12" t="s">
        <v>22</v>
      </c>
      <c r="AW313" s="12" t="s">
        <v>36</v>
      </c>
      <c r="AX313" s="12" t="s">
        <v>72</v>
      </c>
      <c r="AY313" s="174" t="s">
        <v>128</v>
      </c>
    </row>
    <row r="314" spans="2:65" s="11" customFormat="1" x14ac:dyDescent="0.3">
      <c r="B314" s="161"/>
      <c r="D314" s="171" t="s">
        <v>137</v>
      </c>
      <c r="E314" s="169" t="s">
        <v>5</v>
      </c>
      <c r="F314" s="294" t="s">
        <v>911</v>
      </c>
      <c r="G314" s="302"/>
      <c r="H314" s="308">
        <v>2650</v>
      </c>
      <c r="I314" s="302"/>
      <c r="L314" s="161"/>
      <c r="M314" s="166"/>
      <c r="N314" s="167"/>
      <c r="O314" s="167"/>
      <c r="P314" s="167"/>
      <c r="Q314" s="167"/>
      <c r="R314" s="167"/>
      <c r="S314" s="167"/>
      <c r="T314" s="168"/>
      <c r="AT314" s="169" t="s">
        <v>137</v>
      </c>
      <c r="AU314" s="169" t="s">
        <v>81</v>
      </c>
      <c r="AV314" s="11" t="s">
        <v>81</v>
      </c>
      <c r="AW314" s="11" t="s">
        <v>36</v>
      </c>
      <c r="AX314" s="11" t="s">
        <v>72</v>
      </c>
      <c r="AY314" s="169" t="s">
        <v>128</v>
      </c>
    </row>
    <row r="315" spans="2:65" s="11" customFormat="1" x14ac:dyDescent="0.3">
      <c r="B315" s="161"/>
      <c r="D315" s="171" t="s">
        <v>137</v>
      </c>
      <c r="E315" s="169" t="s">
        <v>5</v>
      </c>
      <c r="F315" s="294"/>
      <c r="G315" s="302"/>
      <c r="H315" s="308"/>
      <c r="I315" s="302"/>
      <c r="L315" s="161"/>
      <c r="M315" s="166"/>
      <c r="N315" s="167"/>
      <c r="O315" s="167"/>
      <c r="P315" s="167"/>
      <c r="Q315" s="167"/>
      <c r="R315" s="167"/>
      <c r="S315" s="167"/>
      <c r="T315" s="168"/>
      <c r="AT315" s="169" t="s">
        <v>137</v>
      </c>
      <c r="AU315" s="169" t="s">
        <v>81</v>
      </c>
      <c r="AV315" s="11" t="s">
        <v>81</v>
      </c>
      <c r="AW315" s="11" t="s">
        <v>36</v>
      </c>
      <c r="AX315" s="11" t="s">
        <v>72</v>
      </c>
      <c r="AY315" s="169" t="s">
        <v>128</v>
      </c>
    </row>
    <row r="316" spans="2:65" s="11" customFormat="1" x14ac:dyDescent="0.3">
      <c r="B316" s="161"/>
      <c r="D316" s="171" t="s">
        <v>137</v>
      </c>
      <c r="E316" s="169" t="s">
        <v>5</v>
      </c>
      <c r="F316" s="294" t="s">
        <v>908</v>
      </c>
      <c r="G316" s="302"/>
      <c r="H316" s="308">
        <v>221</v>
      </c>
      <c r="I316" s="302"/>
      <c r="L316" s="161"/>
      <c r="M316" s="166"/>
      <c r="N316" s="167"/>
      <c r="O316" s="167"/>
      <c r="P316" s="167"/>
      <c r="Q316" s="167"/>
      <c r="R316" s="167"/>
      <c r="S316" s="167"/>
      <c r="T316" s="168"/>
      <c r="AT316" s="169" t="s">
        <v>137</v>
      </c>
      <c r="AU316" s="169" t="s">
        <v>81</v>
      </c>
      <c r="AV316" s="11" t="s">
        <v>81</v>
      </c>
      <c r="AW316" s="11" t="s">
        <v>36</v>
      </c>
      <c r="AX316" s="11" t="s">
        <v>72</v>
      </c>
      <c r="AY316" s="169" t="s">
        <v>128</v>
      </c>
    </row>
    <row r="317" spans="2:65" s="13" customFormat="1" x14ac:dyDescent="0.3">
      <c r="B317" s="180"/>
      <c r="D317" s="162" t="s">
        <v>137</v>
      </c>
      <c r="E317" s="181" t="s">
        <v>5</v>
      </c>
      <c r="F317" s="310" t="s">
        <v>149</v>
      </c>
      <c r="G317" s="311"/>
      <c r="H317" s="312">
        <f>SUM(H314:H316)</f>
        <v>2871</v>
      </c>
      <c r="I317" s="311"/>
      <c r="L317" s="180"/>
      <c r="M317" s="184"/>
      <c r="N317" s="185"/>
      <c r="O317" s="185"/>
      <c r="P317" s="185"/>
      <c r="Q317" s="185"/>
      <c r="R317" s="185"/>
      <c r="S317" s="185"/>
      <c r="T317" s="186"/>
      <c r="AT317" s="187" t="s">
        <v>137</v>
      </c>
      <c r="AU317" s="187" t="s">
        <v>81</v>
      </c>
      <c r="AV317" s="13" t="s">
        <v>135</v>
      </c>
      <c r="AW317" s="13" t="s">
        <v>36</v>
      </c>
      <c r="AX317" s="13" t="s">
        <v>22</v>
      </c>
      <c r="AY317" s="187" t="s">
        <v>128</v>
      </c>
    </row>
    <row r="318" spans="2:65" s="1" customFormat="1" ht="22.5" customHeight="1" x14ac:dyDescent="0.3">
      <c r="B318" s="149"/>
      <c r="C318" s="150" t="s">
        <v>465</v>
      </c>
      <c r="D318" s="150" t="s">
        <v>130</v>
      </c>
      <c r="E318" s="151" t="s">
        <v>466</v>
      </c>
      <c r="F318" s="305" t="s">
        <v>467</v>
      </c>
      <c r="G318" s="306" t="s">
        <v>241</v>
      </c>
      <c r="H318" s="303">
        <v>18</v>
      </c>
      <c r="I318" s="300"/>
      <c r="J318" s="155">
        <f>ROUND(I318*H318,2)</f>
        <v>0</v>
      </c>
      <c r="K318" s="152" t="s">
        <v>5</v>
      </c>
      <c r="L318" s="37"/>
      <c r="M318" s="156" t="s">
        <v>5</v>
      </c>
      <c r="N318" s="157" t="s">
        <v>43</v>
      </c>
      <c r="O318" s="158">
        <v>0.24</v>
      </c>
      <c r="P318" s="158">
        <f>O318*H318</f>
        <v>4.32</v>
      </c>
      <c r="Q318" s="158">
        <v>1.7000000000000001E-4</v>
      </c>
      <c r="R318" s="158">
        <f>Q318*H318</f>
        <v>3.0600000000000002E-3</v>
      </c>
      <c r="S318" s="158">
        <v>0</v>
      </c>
      <c r="T318" s="159">
        <f>S318*H318</f>
        <v>0</v>
      </c>
      <c r="AR318" s="23" t="s">
        <v>135</v>
      </c>
      <c r="AT318" s="23" t="s">
        <v>130</v>
      </c>
      <c r="AU318" s="23" t="s">
        <v>81</v>
      </c>
      <c r="AY318" s="23" t="s">
        <v>128</v>
      </c>
      <c r="BE318" s="160">
        <f>IF(N318="základní",J318,0)</f>
        <v>0</v>
      </c>
      <c r="BF318" s="160">
        <f>IF(N318="snížená",J318,0)</f>
        <v>0</v>
      </c>
      <c r="BG318" s="160">
        <f>IF(N318="zákl. přenesená",J318,0)</f>
        <v>0</v>
      </c>
      <c r="BH318" s="160">
        <f>IF(N318="sníž. přenesená",J318,0)</f>
        <v>0</v>
      </c>
      <c r="BI318" s="160">
        <f>IF(N318="nulová",J318,0)</f>
        <v>0</v>
      </c>
      <c r="BJ318" s="23" t="s">
        <v>22</v>
      </c>
      <c r="BK318" s="160">
        <f>ROUND(I318*H318,2)</f>
        <v>0</v>
      </c>
      <c r="BL318" s="23" t="s">
        <v>135</v>
      </c>
      <c r="BM318" s="23" t="s">
        <v>468</v>
      </c>
    </row>
    <row r="319" spans="2:65" s="11" customFormat="1" x14ac:dyDescent="0.3">
      <c r="B319" s="161"/>
      <c r="D319" s="162" t="s">
        <v>137</v>
      </c>
      <c r="E319" s="163" t="s">
        <v>5</v>
      </c>
      <c r="F319" s="314" t="s">
        <v>445</v>
      </c>
      <c r="G319" s="302"/>
      <c r="H319" s="315">
        <v>18</v>
      </c>
      <c r="I319" s="302"/>
      <c r="L319" s="161"/>
      <c r="M319" s="166"/>
      <c r="N319" s="167"/>
      <c r="O319" s="167"/>
      <c r="P319" s="167"/>
      <c r="Q319" s="167"/>
      <c r="R319" s="167"/>
      <c r="S319" s="167"/>
      <c r="T319" s="168"/>
      <c r="AT319" s="169" t="s">
        <v>137</v>
      </c>
      <c r="AU319" s="169" t="s">
        <v>81</v>
      </c>
      <c r="AV319" s="11" t="s">
        <v>81</v>
      </c>
      <c r="AW319" s="11" t="s">
        <v>36</v>
      </c>
      <c r="AX319" s="11" t="s">
        <v>22</v>
      </c>
      <c r="AY319" s="169" t="s">
        <v>128</v>
      </c>
    </row>
    <row r="320" spans="2:65" s="1" customFormat="1" ht="22.5" customHeight="1" x14ac:dyDescent="0.3">
      <c r="B320" s="149"/>
      <c r="C320" s="150" t="s">
        <v>469</v>
      </c>
      <c r="D320" s="150" t="s">
        <v>130</v>
      </c>
      <c r="E320" s="151"/>
      <c r="F320" s="305"/>
      <c r="G320" s="306" t="s">
        <v>241</v>
      </c>
      <c r="H320" s="303"/>
      <c r="I320" s="300"/>
      <c r="J320" s="155">
        <f>ROUND(I320*H320,2)</f>
        <v>0</v>
      </c>
      <c r="K320" s="152" t="s">
        <v>134</v>
      </c>
      <c r="L320" s="37"/>
      <c r="M320" s="156" t="s">
        <v>5</v>
      </c>
      <c r="N320" s="157" t="s">
        <v>43</v>
      </c>
      <c r="O320" s="158">
        <v>0.45200000000000001</v>
      </c>
      <c r="P320" s="158">
        <f>O320*H320</f>
        <v>0</v>
      </c>
      <c r="Q320" s="158">
        <v>0.32252999999999998</v>
      </c>
      <c r="R320" s="158">
        <f>Q320*H320</f>
        <v>0</v>
      </c>
      <c r="S320" s="158">
        <v>0</v>
      </c>
      <c r="T320" s="159">
        <f>S320*H320</f>
        <v>0</v>
      </c>
      <c r="AR320" s="23" t="s">
        <v>135</v>
      </c>
      <c r="AT320" s="23" t="s">
        <v>130</v>
      </c>
      <c r="AU320" s="23" t="s">
        <v>81</v>
      </c>
      <c r="AY320" s="23" t="s">
        <v>128</v>
      </c>
      <c r="BE320" s="160">
        <f>IF(N320="základní",J320,0)</f>
        <v>0</v>
      </c>
      <c r="BF320" s="160">
        <f>IF(N320="snížená",J320,0)</f>
        <v>0</v>
      </c>
      <c r="BG320" s="160">
        <f>IF(N320="zákl. přenesená",J320,0)</f>
        <v>0</v>
      </c>
      <c r="BH320" s="160">
        <f>IF(N320="sníž. přenesená",J320,0)</f>
        <v>0</v>
      </c>
      <c r="BI320" s="160">
        <f>IF(N320="nulová",J320,0)</f>
        <v>0</v>
      </c>
      <c r="BJ320" s="23" t="s">
        <v>22</v>
      </c>
      <c r="BK320" s="160">
        <f>ROUND(I320*H320,2)</f>
        <v>0</v>
      </c>
      <c r="BL320" s="23" t="s">
        <v>135</v>
      </c>
      <c r="BM320" s="23" t="s">
        <v>470</v>
      </c>
    </row>
    <row r="321" spans="2:65" s="11" customFormat="1" x14ac:dyDescent="0.3">
      <c r="B321" s="161"/>
      <c r="D321" s="162" t="s">
        <v>137</v>
      </c>
      <c r="E321" s="163" t="s">
        <v>5</v>
      </c>
      <c r="F321" s="314"/>
      <c r="G321" s="302"/>
      <c r="H321" s="315"/>
      <c r="I321" s="302"/>
      <c r="L321" s="161"/>
      <c r="M321" s="166"/>
      <c r="N321" s="167"/>
      <c r="O321" s="167"/>
      <c r="P321" s="167"/>
      <c r="Q321" s="167"/>
      <c r="R321" s="167"/>
      <c r="S321" s="167"/>
      <c r="T321" s="168"/>
      <c r="AT321" s="169" t="s">
        <v>137</v>
      </c>
      <c r="AU321" s="169" t="s">
        <v>81</v>
      </c>
      <c r="AV321" s="11" t="s">
        <v>81</v>
      </c>
      <c r="AW321" s="11" t="s">
        <v>36</v>
      </c>
      <c r="AX321" s="11" t="s">
        <v>22</v>
      </c>
      <c r="AY321" s="169" t="s">
        <v>128</v>
      </c>
    </row>
    <row r="322" spans="2:65" s="1" customFormat="1" ht="22.5" customHeight="1" x14ac:dyDescent="0.3">
      <c r="B322" s="149"/>
      <c r="C322" s="188" t="s">
        <v>471</v>
      </c>
      <c r="D322" s="188" t="s">
        <v>167</v>
      </c>
      <c r="E322" s="189" t="s">
        <v>472</v>
      </c>
      <c r="F322" s="319" t="s">
        <v>910</v>
      </c>
      <c r="G322" s="320" t="s">
        <v>453</v>
      </c>
      <c r="H322" s="321">
        <f>+H326</f>
        <v>99</v>
      </c>
      <c r="I322" s="322"/>
      <c r="J322" s="193">
        <f>ROUND(I322*H322,2)</f>
        <v>0</v>
      </c>
      <c r="K322" s="190" t="s">
        <v>134</v>
      </c>
      <c r="L322" s="194"/>
      <c r="M322" s="195" t="s">
        <v>5</v>
      </c>
      <c r="N322" s="196" t="s">
        <v>43</v>
      </c>
      <c r="O322" s="158">
        <v>0</v>
      </c>
      <c r="P322" s="158">
        <f>O322*H322</f>
        <v>0</v>
      </c>
      <c r="Q322" s="158">
        <v>0.156</v>
      </c>
      <c r="R322" s="158">
        <f>Q322*H322</f>
        <v>15.444000000000001</v>
      </c>
      <c r="S322" s="158">
        <v>0</v>
      </c>
      <c r="T322" s="159">
        <f>S322*H322</f>
        <v>0</v>
      </c>
      <c r="AR322" s="23" t="s">
        <v>171</v>
      </c>
      <c r="AT322" s="23" t="s">
        <v>167</v>
      </c>
      <c r="AU322" s="23" t="s">
        <v>81</v>
      </c>
      <c r="AY322" s="23" t="s">
        <v>128</v>
      </c>
      <c r="BE322" s="160">
        <f>IF(N322="základní",J322,0)</f>
        <v>0</v>
      </c>
      <c r="BF322" s="160">
        <f>IF(N322="snížená",J322,0)</f>
        <v>0</v>
      </c>
      <c r="BG322" s="160">
        <f>IF(N322="zákl. přenesená",J322,0)</f>
        <v>0</v>
      </c>
      <c r="BH322" s="160">
        <f>IF(N322="sníž. přenesená",J322,0)</f>
        <v>0</v>
      </c>
      <c r="BI322" s="160">
        <f>IF(N322="nulová",J322,0)</f>
        <v>0</v>
      </c>
      <c r="BJ322" s="23" t="s">
        <v>22</v>
      </c>
      <c r="BK322" s="160">
        <f>ROUND(I322*H322,2)</f>
        <v>0</v>
      </c>
      <c r="BL322" s="23" t="s">
        <v>135</v>
      </c>
      <c r="BM322" s="23" t="s">
        <v>473</v>
      </c>
    </row>
    <row r="323" spans="2:65" s="331" customFormat="1" ht="13.5" customHeight="1" x14ac:dyDescent="0.3">
      <c r="B323" s="149"/>
      <c r="C323" s="335"/>
      <c r="D323" s="335"/>
      <c r="E323" s="336"/>
      <c r="F323" s="314" t="s">
        <v>912</v>
      </c>
      <c r="G323" s="337"/>
      <c r="H323" s="338">
        <v>43</v>
      </c>
      <c r="I323" s="339"/>
      <c r="J323" s="340"/>
      <c r="K323" s="341"/>
      <c r="L323" s="194"/>
      <c r="M323" s="342"/>
      <c r="N323" s="196"/>
      <c r="O323" s="158"/>
      <c r="P323" s="158"/>
      <c r="Q323" s="158"/>
      <c r="R323" s="158"/>
      <c r="S323" s="158"/>
      <c r="T323" s="159"/>
      <c r="AR323" s="23"/>
      <c r="AT323" s="23"/>
      <c r="AU323" s="23"/>
      <c r="AY323" s="23"/>
      <c r="BE323" s="160"/>
      <c r="BF323" s="160"/>
      <c r="BG323" s="160"/>
      <c r="BH323" s="160"/>
      <c r="BI323" s="160"/>
      <c r="BJ323" s="23"/>
      <c r="BK323" s="160"/>
      <c r="BL323" s="23"/>
      <c r="BM323" s="23"/>
    </row>
    <row r="324" spans="2:65" s="331" customFormat="1" ht="13.5" customHeight="1" x14ac:dyDescent="0.3">
      <c r="B324" s="149"/>
      <c r="C324" s="335"/>
      <c r="D324" s="335"/>
      <c r="E324" s="336"/>
      <c r="F324" s="314" t="s">
        <v>913</v>
      </c>
      <c r="G324" s="337"/>
      <c r="H324" s="338">
        <v>46</v>
      </c>
      <c r="I324" s="339"/>
      <c r="J324" s="340"/>
      <c r="K324" s="341"/>
      <c r="L324" s="194"/>
      <c r="M324" s="342"/>
      <c r="N324" s="196"/>
      <c r="O324" s="158"/>
      <c r="P324" s="158"/>
      <c r="Q324" s="158"/>
      <c r="R324" s="158"/>
      <c r="S324" s="158"/>
      <c r="T324" s="159"/>
      <c r="AR324" s="23"/>
      <c r="AT324" s="23"/>
      <c r="AU324" s="23"/>
      <c r="AY324" s="23"/>
      <c r="BE324" s="160"/>
      <c r="BF324" s="160"/>
      <c r="BG324" s="160"/>
      <c r="BH324" s="160"/>
      <c r="BI324" s="160"/>
      <c r="BJ324" s="23"/>
      <c r="BK324" s="160"/>
      <c r="BL324" s="23"/>
      <c r="BM324" s="23"/>
    </row>
    <row r="325" spans="2:65" s="11" customFormat="1" ht="13.5" customHeight="1" x14ac:dyDescent="0.3">
      <c r="B325" s="161"/>
      <c r="D325" s="162" t="s">
        <v>137</v>
      </c>
      <c r="E325" s="163" t="s">
        <v>5</v>
      </c>
      <c r="F325" s="314" t="s">
        <v>914</v>
      </c>
      <c r="G325" s="302"/>
      <c r="H325" s="315">
        <v>10</v>
      </c>
      <c r="I325" s="302"/>
      <c r="L325" s="161"/>
      <c r="M325" s="166"/>
      <c r="N325" s="167"/>
      <c r="O325" s="167"/>
      <c r="P325" s="167"/>
      <c r="Q325" s="167"/>
      <c r="R325" s="167"/>
      <c r="S325" s="167"/>
      <c r="T325" s="168"/>
      <c r="AT325" s="169" t="s">
        <v>137</v>
      </c>
      <c r="AU325" s="169" t="s">
        <v>81</v>
      </c>
      <c r="AV325" s="11" t="s">
        <v>81</v>
      </c>
      <c r="AW325" s="11" t="s">
        <v>36</v>
      </c>
      <c r="AX325" s="11" t="s">
        <v>22</v>
      </c>
      <c r="AY325" s="169" t="s">
        <v>128</v>
      </c>
    </row>
    <row r="326" spans="2:65" s="11" customFormat="1" ht="13.5" customHeight="1" x14ac:dyDescent="0.3">
      <c r="B326" s="161"/>
      <c r="D326" s="162"/>
      <c r="E326" s="163"/>
      <c r="F326" s="310" t="s">
        <v>149</v>
      </c>
      <c r="G326" s="311"/>
      <c r="H326" s="312">
        <f>SUM(H323:H325)</f>
        <v>99</v>
      </c>
      <c r="I326" s="302"/>
      <c r="L326" s="161"/>
      <c r="M326" s="166"/>
      <c r="N326" s="167"/>
      <c r="O326" s="167"/>
      <c r="P326" s="167"/>
      <c r="Q326" s="167"/>
      <c r="R326" s="167"/>
      <c r="S326" s="167"/>
      <c r="T326" s="168"/>
      <c r="AT326" s="169"/>
      <c r="AU326" s="169"/>
      <c r="AY326" s="169"/>
    </row>
    <row r="327" spans="2:65" s="1" customFormat="1" ht="31.5" customHeight="1" x14ac:dyDescent="0.3">
      <c r="B327" s="149"/>
      <c r="C327" s="150" t="s">
        <v>474</v>
      </c>
      <c r="D327" s="150" t="s">
        <v>130</v>
      </c>
      <c r="E327" s="151" t="s">
        <v>475</v>
      </c>
      <c r="F327" s="305" t="s">
        <v>476</v>
      </c>
      <c r="G327" s="306" t="s">
        <v>241</v>
      </c>
      <c r="H327" s="303">
        <f>+H331</f>
        <v>10</v>
      </c>
      <c r="I327" s="300"/>
      <c r="J327" s="155">
        <f>ROUND(I327*H327,2)</f>
        <v>0</v>
      </c>
      <c r="K327" s="152" t="s">
        <v>5</v>
      </c>
      <c r="L327" s="37"/>
      <c r="M327" s="156" t="s">
        <v>5</v>
      </c>
      <c r="N327" s="157" t="s">
        <v>43</v>
      </c>
      <c r="O327" s="158">
        <v>0.26900000000000002</v>
      </c>
      <c r="P327" s="158">
        <f>O327*H327</f>
        <v>2.6900000000000004</v>
      </c>
      <c r="Q327" s="158">
        <v>0</v>
      </c>
      <c r="R327" s="158">
        <f>Q327*H327</f>
        <v>0</v>
      </c>
      <c r="S327" s="158">
        <v>0</v>
      </c>
      <c r="T327" s="159">
        <f>S327*H327</f>
        <v>0</v>
      </c>
      <c r="AR327" s="23" t="s">
        <v>135</v>
      </c>
      <c r="AT327" s="23" t="s">
        <v>130</v>
      </c>
      <c r="AU327" s="23" t="s">
        <v>81</v>
      </c>
      <c r="AY327" s="23" t="s">
        <v>128</v>
      </c>
      <c r="BE327" s="160">
        <f>IF(N327="základní",J327,0)</f>
        <v>0</v>
      </c>
      <c r="BF327" s="160">
        <f>IF(N327="snížená",J327,0)</f>
        <v>0</v>
      </c>
      <c r="BG327" s="160">
        <f>IF(N327="zákl. přenesená",J327,0)</f>
        <v>0</v>
      </c>
      <c r="BH327" s="160">
        <f>IF(N327="sníž. přenesená",J327,0)</f>
        <v>0</v>
      </c>
      <c r="BI327" s="160">
        <f>IF(N327="nulová",J327,0)</f>
        <v>0</v>
      </c>
      <c r="BJ327" s="23" t="s">
        <v>22</v>
      </c>
      <c r="BK327" s="160">
        <f>ROUND(I327*H327,2)</f>
        <v>0</v>
      </c>
      <c r="BL327" s="23" t="s">
        <v>135</v>
      </c>
      <c r="BM327" s="23" t="s">
        <v>477</v>
      </c>
    </row>
    <row r="328" spans="2:65" s="12" customFormat="1" x14ac:dyDescent="0.3">
      <c r="B328" s="170"/>
      <c r="D328" s="171" t="s">
        <v>137</v>
      </c>
      <c r="E328" s="172" t="s">
        <v>5</v>
      </c>
      <c r="F328" s="299" t="s">
        <v>478</v>
      </c>
      <c r="G328" s="301"/>
      <c r="H328" s="317" t="s">
        <v>5</v>
      </c>
      <c r="I328" s="301"/>
      <c r="L328" s="170"/>
      <c r="M328" s="175"/>
      <c r="N328" s="176"/>
      <c r="O328" s="176"/>
      <c r="P328" s="176"/>
      <c r="Q328" s="176"/>
      <c r="R328" s="176"/>
      <c r="S328" s="176"/>
      <c r="T328" s="177"/>
      <c r="AT328" s="174" t="s">
        <v>137</v>
      </c>
      <c r="AU328" s="174" t="s">
        <v>81</v>
      </c>
      <c r="AV328" s="12" t="s">
        <v>22</v>
      </c>
      <c r="AW328" s="12" t="s">
        <v>36</v>
      </c>
      <c r="AX328" s="12" t="s">
        <v>72</v>
      </c>
      <c r="AY328" s="174" t="s">
        <v>128</v>
      </c>
    </row>
    <row r="329" spans="2:65" s="11" customFormat="1" x14ac:dyDescent="0.3">
      <c r="B329" s="161"/>
      <c r="D329" s="171" t="s">
        <v>137</v>
      </c>
      <c r="E329" s="169" t="s">
        <v>5</v>
      </c>
      <c r="F329" s="294" t="s">
        <v>479</v>
      </c>
      <c r="G329" s="302"/>
      <c r="H329" s="308">
        <v>0</v>
      </c>
      <c r="I329" s="302"/>
      <c r="L329" s="161"/>
      <c r="M329" s="166"/>
      <c r="N329" s="167"/>
      <c r="O329" s="167"/>
      <c r="P329" s="167"/>
      <c r="Q329" s="167"/>
      <c r="R329" s="167"/>
      <c r="S329" s="167"/>
      <c r="T329" s="168"/>
      <c r="AT329" s="169" t="s">
        <v>137</v>
      </c>
      <c r="AU329" s="169" t="s">
        <v>81</v>
      </c>
      <c r="AV329" s="11" t="s">
        <v>81</v>
      </c>
      <c r="AW329" s="11" t="s">
        <v>36</v>
      </c>
      <c r="AX329" s="11" t="s">
        <v>72</v>
      </c>
      <c r="AY329" s="169" t="s">
        <v>128</v>
      </c>
    </row>
    <row r="330" spans="2:65" s="11" customFormat="1" x14ac:dyDescent="0.3">
      <c r="B330" s="161"/>
      <c r="D330" s="171" t="s">
        <v>137</v>
      </c>
      <c r="E330" s="169" t="s">
        <v>5</v>
      </c>
      <c r="F330" s="294" t="s">
        <v>480</v>
      </c>
      <c r="G330" s="302"/>
      <c r="H330" s="308">
        <v>0</v>
      </c>
      <c r="I330" s="302"/>
      <c r="L330" s="161"/>
      <c r="M330" s="166"/>
      <c r="N330" s="167"/>
      <c r="O330" s="167"/>
      <c r="P330" s="167"/>
      <c r="Q330" s="167"/>
      <c r="R330" s="167"/>
      <c r="S330" s="167"/>
      <c r="T330" s="168"/>
      <c r="AT330" s="169" t="s">
        <v>137</v>
      </c>
      <c r="AU330" s="169" t="s">
        <v>81</v>
      </c>
      <c r="AV330" s="11" t="s">
        <v>81</v>
      </c>
      <c r="AW330" s="11" t="s">
        <v>36</v>
      </c>
      <c r="AX330" s="11" t="s">
        <v>72</v>
      </c>
      <c r="AY330" s="169" t="s">
        <v>128</v>
      </c>
    </row>
    <row r="331" spans="2:65" s="13" customFormat="1" x14ac:dyDescent="0.3">
      <c r="B331" s="180"/>
      <c r="D331" s="162" t="s">
        <v>137</v>
      </c>
      <c r="E331" s="181" t="s">
        <v>5</v>
      </c>
      <c r="F331" s="310" t="s">
        <v>149</v>
      </c>
      <c r="G331" s="311"/>
      <c r="H331" s="312">
        <v>10</v>
      </c>
      <c r="I331" s="311"/>
      <c r="L331" s="180"/>
      <c r="M331" s="184"/>
      <c r="N331" s="185"/>
      <c r="O331" s="185"/>
      <c r="P331" s="185"/>
      <c r="Q331" s="185"/>
      <c r="R331" s="185"/>
      <c r="S331" s="185"/>
      <c r="T331" s="186"/>
      <c r="AT331" s="187" t="s">
        <v>137</v>
      </c>
      <c r="AU331" s="187" t="s">
        <v>81</v>
      </c>
      <c r="AV331" s="13" t="s">
        <v>135</v>
      </c>
      <c r="AW331" s="13" t="s">
        <v>36</v>
      </c>
      <c r="AX331" s="13" t="s">
        <v>22</v>
      </c>
      <c r="AY331" s="187" t="s">
        <v>128</v>
      </c>
    </row>
    <row r="332" spans="2:65" s="1" customFormat="1" ht="44.25" customHeight="1" x14ac:dyDescent="0.3">
      <c r="B332" s="149"/>
      <c r="C332" s="150" t="s">
        <v>481</v>
      </c>
      <c r="D332" s="150" t="s">
        <v>130</v>
      </c>
      <c r="E332" s="151" t="s">
        <v>482</v>
      </c>
      <c r="F332" s="305" t="s">
        <v>483</v>
      </c>
      <c r="G332" s="306" t="s">
        <v>484</v>
      </c>
      <c r="H332" s="303">
        <v>1</v>
      </c>
      <c r="I332" s="300"/>
      <c r="J332" s="155">
        <f>ROUND(I332*H332,2)</f>
        <v>0</v>
      </c>
      <c r="K332" s="152" t="s">
        <v>5</v>
      </c>
      <c r="L332" s="37"/>
      <c r="M332" s="156" t="s">
        <v>5</v>
      </c>
      <c r="N332" s="157" t="s">
        <v>43</v>
      </c>
      <c r="O332" s="158">
        <v>0.21</v>
      </c>
      <c r="P332" s="158">
        <f>O332*H332</f>
        <v>0.21</v>
      </c>
      <c r="Q332" s="158">
        <v>0</v>
      </c>
      <c r="R332" s="158">
        <f>Q332*H332</f>
        <v>0</v>
      </c>
      <c r="S332" s="158">
        <v>0</v>
      </c>
      <c r="T332" s="159">
        <f>S332*H332</f>
        <v>0</v>
      </c>
      <c r="AR332" s="23" t="s">
        <v>135</v>
      </c>
      <c r="AT332" s="23" t="s">
        <v>130</v>
      </c>
      <c r="AU332" s="23" t="s">
        <v>81</v>
      </c>
      <c r="AY332" s="23" t="s">
        <v>128</v>
      </c>
      <c r="BE332" s="160">
        <f>IF(N332="základní",J332,0)</f>
        <v>0</v>
      </c>
      <c r="BF332" s="160">
        <f>IF(N332="snížená",J332,0)</f>
        <v>0</v>
      </c>
      <c r="BG332" s="160">
        <f>IF(N332="zákl. přenesená",J332,0)</f>
        <v>0</v>
      </c>
      <c r="BH332" s="160">
        <f>IF(N332="sníž. přenesená",J332,0)</f>
        <v>0</v>
      </c>
      <c r="BI332" s="160">
        <f>IF(N332="nulová",J332,0)</f>
        <v>0</v>
      </c>
      <c r="BJ332" s="23" t="s">
        <v>22</v>
      </c>
      <c r="BK332" s="160">
        <f>ROUND(I332*H332,2)</f>
        <v>0</v>
      </c>
      <c r="BL332" s="23" t="s">
        <v>135</v>
      </c>
      <c r="BM332" s="23" t="s">
        <v>485</v>
      </c>
    </row>
    <row r="333" spans="2:65" s="11" customFormat="1" x14ac:dyDescent="0.3">
      <c r="B333" s="161"/>
      <c r="D333" s="162" t="s">
        <v>137</v>
      </c>
      <c r="E333" s="163" t="s">
        <v>5</v>
      </c>
      <c r="F333" s="314" t="s">
        <v>22</v>
      </c>
      <c r="G333" s="302"/>
      <c r="H333" s="315">
        <v>1</v>
      </c>
      <c r="I333" s="302"/>
      <c r="L333" s="161"/>
      <c r="M333" s="166"/>
      <c r="N333" s="167"/>
      <c r="O333" s="167"/>
      <c r="P333" s="167"/>
      <c r="Q333" s="167"/>
      <c r="R333" s="167"/>
      <c r="S333" s="167"/>
      <c r="T333" s="168"/>
      <c r="AT333" s="169" t="s">
        <v>137</v>
      </c>
      <c r="AU333" s="169" t="s">
        <v>81</v>
      </c>
      <c r="AV333" s="11" t="s">
        <v>81</v>
      </c>
      <c r="AW333" s="11" t="s">
        <v>36</v>
      </c>
      <c r="AX333" s="11" t="s">
        <v>22</v>
      </c>
      <c r="AY333" s="169" t="s">
        <v>128</v>
      </c>
    </row>
    <row r="334" spans="2:65" s="1" customFormat="1" ht="22.5" customHeight="1" x14ac:dyDescent="0.3">
      <c r="B334" s="149"/>
      <c r="C334" s="150" t="s">
        <v>486</v>
      </c>
      <c r="D334" s="150" t="s">
        <v>130</v>
      </c>
      <c r="E334" s="151" t="s">
        <v>487</v>
      </c>
      <c r="F334" s="305" t="s">
        <v>488</v>
      </c>
      <c r="G334" s="306" t="s">
        <v>453</v>
      </c>
      <c r="H334" s="303">
        <f>+H335</f>
        <v>80</v>
      </c>
      <c r="I334" s="300"/>
      <c r="J334" s="155">
        <f>ROUND(I334*H334,2)</f>
        <v>0</v>
      </c>
      <c r="K334" s="152" t="s">
        <v>134</v>
      </c>
      <c r="L334" s="37"/>
      <c r="M334" s="156" t="s">
        <v>5</v>
      </c>
      <c r="N334" s="157" t="s">
        <v>43</v>
      </c>
      <c r="O334" s="158">
        <v>0.13</v>
      </c>
      <c r="P334" s="158">
        <f>O334*H334</f>
        <v>10.4</v>
      </c>
      <c r="Q334" s="158">
        <v>2.0000000000000002E-5</v>
      </c>
      <c r="R334" s="158">
        <f>Q334*H334</f>
        <v>1.6000000000000001E-3</v>
      </c>
      <c r="S334" s="158">
        <v>0</v>
      </c>
      <c r="T334" s="159">
        <f>S334*H334</f>
        <v>0</v>
      </c>
      <c r="AR334" s="23" t="s">
        <v>135</v>
      </c>
      <c r="AT334" s="23" t="s">
        <v>130</v>
      </c>
      <c r="AU334" s="23" t="s">
        <v>81</v>
      </c>
      <c r="AY334" s="23" t="s">
        <v>128</v>
      </c>
      <c r="BE334" s="160">
        <f>IF(N334="základní",J334,0)</f>
        <v>0</v>
      </c>
      <c r="BF334" s="160">
        <f>IF(N334="snížená",J334,0)</f>
        <v>0</v>
      </c>
      <c r="BG334" s="160">
        <f>IF(N334="zákl. přenesená",J334,0)</f>
        <v>0</v>
      </c>
      <c r="BH334" s="160">
        <f>IF(N334="sníž. přenesená",J334,0)</f>
        <v>0</v>
      </c>
      <c r="BI334" s="160">
        <f>IF(N334="nulová",J334,0)</f>
        <v>0</v>
      </c>
      <c r="BJ334" s="23" t="s">
        <v>22</v>
      </c>
      <c r="BK334" s="160">
        <f>ROUND(I334*H334,2)</f>
        <v>0</v>
      </c>
      <c r="BL334" s="23" t="s">
        <v>135</v>
      </c>
      <c r="BM334" s="23" t="s">
        <v>489</v>
      </c>
    </row>
    <row r="335" spans="2:65" s="11" customFormat="1" x14ac:dyDescent="0.3">
      <c r="B335" s="161"/>
      <c r="D335" s="162" t="s">
        <v>137</v>
      </c>
      <c r="E335" s="163" t="s">
        <v>5</v>
      </c>
      <c r="F335" s="314" t="s">
        <v>490</v>
      </c>
      <c r="G335" s="302"/>
      <c r="H335" s="315">
        <v>80</v>
      </c>
      <c r="I335" s="302"/>
      <c r="L335" s="161"/>
      <c r="M335" s="166"/>
      <c r="N335" s="167"/>
      <c r="O335" s="167"/>
      <c r="P335" s="167"/>
      <c r="Q335" s="167"/>
      <c r="R335" s="167"/>
      <c r="S335" s="167"/>
      <c r="T335" s="168"/>
      <c r="AT335" s="169" t="s">
        <v>137</v>
      </c>
      <c r="AU335" s="169" t="s">
        <v>81</v>
      </c>
      <c r="AV335" s="11" t="s">
        <v>81</v>
      </c>
      <c r="AW335" s="11" t="s">
        <v>36</v>
      </c>
      <c r="AX335" s="11" t="s">
        <v>22</v>
      </c>
      <c r="AY335" s="169" t="s">
        <v>128</v>
      </c>
    </row>
    <row r="336" spans="2:65" s="1" customFormat="1" ht="22.5" customHeight="1" x14ac:dyDescent="0.3">
      <c r="B336" s="149"/>
      <c r="C336" s="150" t="s">
        <v>491</v>
      </c>
      <c r="D336" s="150" t="s">
        <v>130</v>
      </c>
      <c r="E336" s="151" t="s">
        <v>492</v>
      </c>
      <c r="F336" s="305" t="s">
        <v>493</v>
      </c>
      <c r="G336" s="306" t="s">
        <v>453</v>
      </c>
      <c r="H336" s="303">
        <f>+H337</f>
        <v>80</v>
      </c>
      <c r="I336" s="300"/>
      <c r="J336" s="155">
        <f>ROUND(I336*H336,2)</f>
        <v>0</v>
      </c>
      <c r="K336" s="152" t="s">
        <v>134</v>
      </c>
      <c r="L336" s="37"/>
      <c r="M336" s="156" t="s">
        <v>5</v>
      </c>
      <c r="N336" s="157" t="s">
        <v>43</v>
      </c>
      <c r="O336" s="158">
        <v>0.06</v>
      </c>
      <c r="P336" s="158">
        <f>O336*H336</f>
        <v>4.8</v>
      </c>
      <c r="Q336" s="158">
        <v>2.7E-4</v>
      </c>
      <c r="R336" s="158">
        <f>Q336*H336</f>
        <v>2.1600000000000001E-2</v>
      </c>
      <c r="S336" s="158">
        <v>0</v>
      </c>
      <c r="T336" s="159">
        <f>S336*H336</f>
        <v>0</v>
      </c>
      <c r="AR336" s="23" t="s">
        <v>135</v>
      </c>
      <c r="AT336" s="23" t="s">
        <v>130</v>
      </c>
      <c r="AU336" s="23" t="s">
        <v>81</v>
      </c>
      <c r="AY336" s="23" t="s">
        <v>128</v>
      </c>
      <c r="BE336" s="160">
        <f>IF(N336="základní",J336,0)</f>
        <v>0</v>
      </c>
      <c r="BF336" s="160">
        <f>IF(N336="snížená",J336,0)</f>
        <v>0</v>
      </c>
      <c r="BG336" s="160">
        <f>IF(N336="zákl. přenesená",J336,0)</f>
        <v>0</v>
      </c>
      <c r="BH336" s="160">
        <f>IF(N336="sníž. přenesená",J336,0)</f>
        <v>0</v>
      </c>
      <c r="BI336" s="160">
        <f>IF(N336="nulová",J336,0)</f>
        <v>0</v>
      </c>
      <c r="BJ336" s="23" t="s">
        <v>22</v>
      </c>
      <c r="BK336" s="160">
        <f>ROUND(I336*H336,2)</f>
        <v>0</v>
      </c>
      <c r="BL336" s="23" t="s">
        <v>135</v>
      </c>
      <c r="BM336" s="23" t="s">
        <v>494</v>
      </c>
    </row>
    <row r="337" spans="2:65" s="11" customFormat="1" x14ac:dyDescent="0.3">
      <c r="B337" s="161"/>
      <c r="D337" s="162" t="s">
        <v>137</v>
      </c>
      <c r="E337" s="163" t="s">
        <v>5</v>
      </c>
      <c r="F337" s="314" t="s">
        <v>915</v>
      </c>
      <c r="G337" s="302"/>
      <c r="H337" s="315">
        <v>80</v>
      </c>
      <c r="I337" s="302"/>
      <c r="L337" s="161"/>
      <c r="M337" s="166"/>
      <c r="N337" s="167"/>
      <c r="O337" s="167"/>
      <c r="P337" s="167"/>
      <c r="Q337" s="167"/>
      <c r="R337" s="167"/>
      <c r="S337" s="167"/>
      <c r="T337" s="168"/>
      <c r="AT337" s="169" t="s">
        <v>137</v>
      </c>
      <c r="AU337" s="169" t="s">
        <v>81</v>
      </c>
      <c r="AV337" s="11" t="s">
        <v>81</v>
      </c>
      <c r="AW337" s="11" t="s">
        <v>36</v>
      </c>
      <c r="AX337" s="11" t="s">
        <v>22</v>
      </c>
      <c r="AY337" s="169" t="s">
        <v>128</v>
      </c>
    </row>
    <row r="338" spans="2:65" s="1" customFormat="1" ht="22.5" customHeight="1" x14ac:dyDescent="0.3">
      <c r="B338" s="149"/>
      <c r="C338" s="150" t="s">
        <v>495</v>
      </c>
      <c r="D338" s="150" t="s">
        <v>130</v>
      </c>
      <c r="E338" s="151" t="s">
        <v>496</v>
      </c>
      <c r="F338" s="305" t="s">
        <v>497</v>
      </c>
      <c r="G338" s="306" t="s">
        <v>219</v>
      </c>
      <c r="H338" s="303">
        <v>527.44399999999996</v>
      </c>
      <c r="I338" s="300"/>
      <c r="J338" s="155">
        <f>ROUND(I338*H338,2)</f>
        <v>0</v>
      </c>
      <c r="K338" s="152" t="s">
        <v>134</v>
      </c>
      <c r="L338" s="37"/>
      <c r="M338" s="156" t="s">
        <v>5</v>
      </c>
      <c r="N338" s="157" t="s">
        <v>43</v>
      </c>
      <c r="O338" s="158">
        <v>0.42199999999999999</v>
      </c>
      <c r="P338" s="158">
        <f>O338*H338</f>
        <v>222.58136799999997</v>
      </c>
      <c r="Q338" s="158">
        <v>0</v>
      </c>
      <c r="R338" s="158">
        <f>Q338*H338</f>
        <v>0</v>
      </c>
      <c r="S338" s="158">
        <v>0</v>
      </c>
      <c r="T338" s="159">
        <f>S338*H338</f>
        <v>0</v>
      </c>
      <c r="AR338" s="23" t="s">
        <v>135</v>
      </c>
      <c r="AT338" s="23" t="s">
        <v>130</v>
      </c>
      <c r="AU338" s="23" t="s">
        <v>81</v>
      </c>
      <c r="AY338" s="23" t="s">
        <v>128</v>
      </c>
      <c r="BE338" s="160">
        <f>IF(N338="základní",J338,0)</f>
        <v>0</v>
      </c>
      <c r="BF338" s="160">
        <f>IF(N338="snížená",J338,0)</f>
        <v>0</v>
      </c>
      <c r="BG338" s="160">
        <f>IF(N338="zákl. přenesená",J338,0)</f>
        <v>0</v>
      </c>
      <c r="BH338" s="160">
        <f>IF(N338="sníž. přenesená",J338,0)</f>
        <v>0</v>
      </c>
      <c r="BI338" s="160">
        <f>IF(N338="nulová",J338,0)</f>
        <v>0</v>
      </c>
      <c r="BJ338" s="23" t="s">
        <v>22</v>
      </c>
      <c r="BK338" s="160">
        <f>ROUND(I338*H338,2)</f>
        <v>0</v>
      </c>
      <c r="BL338" s="23" t="s">
        <v>135</v>
      </c>
      <c r="BM338" s="23" t="s">
        <v>498</v>
      </c>
    </row>
    <row r="339" spans="2:65" s="10" customFormat="1" ht="37.35" customHeight="1" x14ac:dyDescent="0.35">
      <c r="B339" s="136"/>
      <c r="D339" s="137" t="s">
        <v>71</v>
      </c>
      <c r="E339" s="138" t="s">
        <v>499</v>
      </c>
      <c r="F339" s="329" t="s">
        <v>500</v>
      </c>
      <c r="G339" s="325"/>
      <c r="H339" s="325"/>
      <c r="I339" s="325"/>
      <c r="J339" s="139">
        <f>+J340+J348</f>
        <v>0</v>
      </c>
      <c r="L339" s="136"/>
      <c r="M339" s="140"/>
      <c r="N339" s="141"/>
      <c r="O339" s="141"/>
      <c r="P339" s="142">
        <f>P340</f>
        <v>16.966101999999999</v>
      </c>
      <c r="Q339" s="141"/>
      <c r="R339" s="142">
        <f>R340</f>
        <v>9.6000000000000002E-2</v>
      </c>
      <c r="S339" s="141"/>
      <c r="T339" s="143">
        <f>T340</f>
        <v>0</v>
      </c>
      <c r="AR339" s="137" t="s">
        <v>81</v>
      </c>
      <c r="AT339" s="144" t="s">
        <v>71</v>
      </c>
      <c r="AU339" s="144" t="s">
        <v>72</v>
      </c>
      <c r="AY339" s="137" t="s">
        <v>128</v>
      </c>
      <c r="BK339" s="145">
        <f>BK340</f>
        <v>0</v>
      </c>
    </row>
    <row r="340" spans="2:65" s="10" customFormat="1" ht="20.100000000000001" customHeight="1" x14ac:dyDescent="0.3">
      <c r="B340" s="136"/>
      <c r="D340" s="146" t="s">
        <v>71</v>
      </c>
      <c r="E340" s="147" t="s">
        <v>501</v>
      </c>
      <c r="F340" s="324" t="s">
        <v>502</v>
      </c>
      <c r="G340" s="325"/>
      <c r="H340" s="325"/>
      <c r="I340" s="325"/>
      <c r="J340" s="148">
        <f>+J341+J344+J348</f>
        <v>0</v>
      </c>
      <c r="L340" s="136"/>
      <c r="M340" s="140"/>
      <c r="N340" s="141"/>
      <c r="O340" s="141"/>
      <c r="P340" s="142">
        <f>SUM(P341:P348)</f>
        <v>16.966101999999999</v>
      </c>
      <c r="Q340" s="141"/>
      <c r="R340" s="142">
        <f>SUM(R341:R348)</f>
        <v>9.6000000000000002E-2</v>
      </c>
      <c r="S340" s="141"/>
      <c r="T340" s="143">
        <f>SUM(T341:T348)</f>
        <v>0</v>
      </c>
      <c r="AR340" s="137" t="s">
        <v>81</v>
      </c>
      <c r="AT340" s="144" t="s">
        <v>71</v>
      </c>
      <c r="AU340" s="144" t="s">
        <v>22</v>
      </c>
      <c r="AY340" s="137" t="s">
        <v>128</v>
      </c>
      <c r="BK340" s="145">
        <f>SUM(BK341:BK348)</f>
        <v>0</v>
      </c>
    </row>
    <row r="341" spans="2:65" s="1" customFormat="1" ht="22.5" customHeight="1" x14ac:dyDescent="0.3">
      <c r="B341" s="149"/>
      <c r="C341" s="150" t="s">
        <v>503</v>
      </c>
      <c r="D341" s="150" t="s">
        <v>130</v>
      </c>
      <c r="E341" s="151" t="s">
        <v>504</v>
      </c>
      <c r="F341" s="305" t="s">
        <v>505</v>
      </c>
      <c r="G341" s="306" t="s">
        <v>133</v>
      </c>
      <c r="H341" s="303">
        <f>+H343</f>
        <v>80</v>
      </c>
      <c r="I341" s="300"/>
      <c r="J341" s="155">
        <f>ROUND(I341*H341,2)</f>
        <v>0</v>
      </c>
      <c r="K341" s="152" t="s">
        <v>134</v>
      </c>
      <c r="L341" s="37"/>
      <c r="M341" s="156" t="s">
        <v>5</v>
      </c>
      <c r="N341" s="157" t="s">
        <v>43</v>
      </c>
      <c r="O341" s="158">
        <v>0.21</v>
      </c>
      <c r="P341" s="158">
        <f>O341*H341</f>
        <v>16.8</v>
      </c>
      <c r="Q341" s="158">
        <v>0</v>
      </c>
      <c r="R341" s="158">
        <f>Q341*H341</f>
        <v>0</v>
      </c>
      <c r="S341" s="158">
        <v>0</v>
      </c>
      <c r="T341" s="159">
        <f>S341*H341</f>
        <v>0</v>
      </c>
      <c r="W341" s="286"/>
      <c r="AR341" s="23" t="s">
        <v>211</v>
      </c>
      <c r="AT341" s="23" t="s">
        <v>130</v>
      </c>
      <c r="AU341" s="23" t="s">
        <v>81</v>
      </c>
      <c r="AY341" s="23" t="s">
        <v>128</v>
      </c>
      <c r="BE341" s="160">
        <f>IF(N341="základní",J341,0)</f>
        <v>0</v>
      </c>
      <c r="BF341" s="160">
        <f>IF(N341="snížená",J341,0)</f>
        <v>0</v>
      </c>
      <c r="BG341" s="160">
        <f>IF(N341="zákl. přenesená",J341,0)</f>
        <v>0</v>
      </c>
      <c r="BH341" s="160">
        <f>IF(N341="sníž. přenesená",J341,0)</f>
        <v>0</v>
      </c>
      <c r="BI341" s="160">
        <f>IF(N341="nulová",J341,0)</f>
        <v>0</v>
      </c>
      <c r="BJ341" s="23" t="s">
        <v>22</v>
      </c>
      <c r="BK341" s="160">
        <f>ROUND(I341*H341,2)</f>
        <v>0</v>
      </c>
      <c r="BL341" s="23" t="s">
        <v>211</v>
      </c>
      <c r="BM341" s="23" t="s">
        <v>506</v>
      </c>
    </row>
    <row r="342" spans="2:65" s="12" customFormat="1" x14ac:dyDescent="0.3">
      <c r="B342" s="170"/>
      <c r="D342" s="171" t="s">
        <v>137</v>
      </c>
      <c r="E342" s="172" t="s">
        <v>5</v>
      </c>
      <c r="F342" s="299" t="s">
        <v>507</v>
      </c>
      <c r="G342" s="301"/>
      <c r="H342" s="317" t="s">
        <v>5</v>
      </c>
      <c r="I342" s="301"/>
      <c r="L342" s="170"/>
      <c r="M342" s="175"/>
      <c r="N342" s="176"/>
      <c r="O342" s="176"/>
      <c r="P342" s="176"/>
      <c r="Q342" s="176"/>
      <c r="R342" s="176"/>
      <c r="S342" s="176"/>
      <c r="T342" s="177"/>
      <c r="AT342" s="174" t="s">
        <v>137</v>
      </c>
      <c r="AU342" s="174" t="s">
        <v>81</v>
      </c>
      <c r="AV342" s="12" t="s">
        <v>22</v>
      </c>
      <c r="AW342" s="12" t="s">
        <v>36</v>
      </c>
      <c r="AX342" s="12" t="s">
        <v>72</v>
      </c>
      <c r="AY342" s="174" t="s">
        <v>128</v>
      </c>
    </row>
    <row r="343" spans="2:65" s="11" customFormat="1" x14ac:dyDescent="0.3">
      <c r="B343" s="161"/>
      <c r="D343" s="162" t="s">
        <v>137</v>
      </c>
      <c r="E343" s="163" t="s">
        <v>5</v>
      </c>
      <c r="F343" s="314" t="s">
        <v>508</v>
      </c>
      <c r="G343" s="302"/>
      <c r="H343" s="315">
        <v>80</v>
      </c>
      <c r="I343" s="302"/>
      <c r="L343" s="161"/>
      <c r="M343" s="166"/>
      <c r="N343" s="167"/>
      <c r="O343" s="167"/>
      <c r="P343" s="167"/>
      <c r="Q343" s="167"/>
      <c r="R343" s="167"/>
      <c r="S343" s="167"/>
      <c r="T343" s="168"/>
      <c r="AT343" s="169" t="s">
        <v>137</v>
      </c>
      <c r="AU343" s="169" t="s">
        <v>81</v>
      </c>
      <c r="AV343" s="11" t="s">
        <v>81</v>
      </c>
      <c r="AW343" s="11" t="s">
        <v>36</v>
      </c>
      <c r="AX343" s="11" t="s">
        <v>22</v>
      </c>
      <c r="AY343" s="169" t="s">
        <v>128</v>
      </c>
    </row>
    <row r="344" spans="2:65" s="1" customFormat="1" ht="22.5" customHeight="1" x14ac:dyDescent="0.3">
      <c r="B344" s="149"/>
      <c r="C344" s="188" t="s">
        <v>509</v>
      </c>
      <c r="D344" s="188" t="s">
        <v>167</v>
      </c>
      <c r="E344" s="189" t="s">
        <v>510</v>
      </c>
      <c r="F344" s="319" t="s">
        <v>511</v>
      </c>
      <c r="G344" s="320" t="s">
        <v>170</v>
      </c>
      <c r="H344" s="321">
        <f>+H347</f>
        <v>96</v>
      </c>
      <c r="I344" s="322"/>
      <c r="J344" s="193">
        <f>ROUND(I344*H344,2)</f>
        <v>0</v>
      </c>
      <c r="K344" s="190" t="s">
        <v>5</v>
      </c>
      <c r="L344" s="194"/>
      <c r="M344" s="195" t="s">
        <v>5</v>
      </c>
      <c r="N344" s="196" t="s">
        <v>43</v>
      </c>
      <c r="O344" s="158">
        <v>0</v>
      </c>
      <c r="P344" s="158">
        <f>O344*H344</f>
        <v>0</v>
      </c>
      <c r="Q344" s="158">
        <v>1E-3</v>
      </c>
      <c r="R344" s="158">
        <f>Q344*H344</f>
        <v>9.6000000000000002E-2</v>
      </c>
      <c r="S344" s="158">
        <v>0</v>
      </c>
      <c r="T344" s="159">
        <f>S344*H344</f>
        <v>0</v>
      </c>
      <c r="W344" s="286"/>
      <c r="AR344" s="23" t="s">
        <v>388</v>
      </c>
      <c r="AT344" s="23" t="s">
        <v>167</v>
      </c>
      <c r="AU344" s="23" t="s">
        <v>81</v>
      </c>
      <c r="AY344" s="23" t="s">
        <v>128</v>
      </c>
      <c r="BE344" s="160">
        <f>IF(N344="základní",J344,0)</f>
        <v>0</v>
      </c>
      <c r="BF344" s="160">
        <f>IF(N344="snížená",J344,0)</f>
        <v>0</v>
      </c>
      <c r="BG344" s="160">
        <f>IF(N344="zákl. přenesená",J344,0)</f>
        <v>0</v>
      </c>
      <c r="BH344" s="160">
        <f>IF(N344="sníž. přenesená",J344,0)</f>
        <v>0</v>
      </c>
      <c r="BI344" s="160">
        <f>IF(N344="nulová",J344,0)</f>
        <v>0</v>
      </c>
      <c r="BJ344" s="23" t="s">
        <v>22</v>
      </c>
      <c r="BK344" s="160">
        <f>ROUND(I344*H344,2)</f>
        <v>0</v>
      </c>
      <c r="BL344" s="23" t="s">
        <v>211</v>
      </c>
      <c r="BM344" s="23" t="s">
        <v>512</v>
      </c>
    </row>
    <row r="345" spans="2:65" s="12" customFormat="1" x14ac:dyDescent="0.3">
      <c r="B345" s="170"/>
      <c r="D345" s="171" t="s">
        <v>137</v>
      </c>
      <c r="E345" s="172" t="s">
        <v>5</v>
      </c>
      <c r="F345" s="299" t="s">
        <v>513</v>
      </c>
      <c r="G345" s="301"/>
      <c r="H345" s="317" t="s">
        <v>5</v>
      </c>
      <c r="I345" s="301"/>
      <c r="L345" s="170"/>
      <c r="M345" s="175"/>
      <c r="N345" s="176"/>
      <c r="O345" s="176"/>
      <c r="P345" s="176"/>
      <c r="Q345" s="176"/>
      <c r="R345" s="176"/>
      <c r="S345" s="176"/>
      <c r="T345" s="177"/>
      <c r="AT345" s="174" t="s">
        <v>137</v>
      </c>
      <c r="AU345" s="174" t="s">
        <v>81</v>
      </c>
      <c r="AV345" s="12" t="s">
        <v>22</v>
      </c>
      <c r="AW345" s="12" t="s">
        <v>36</v>
      </c>
      <c r="AX345" s="12" t="s">
        <v>72</v>
      </c>
      <c r="AY345" s="174" t="s">
        <v>128</v>
      </c>
    </row>
    <row r="346" spans="2:65" s="11" customFormat="1" x14ac:dyDescent="0.3">
      <c r="B346" s="161"/>
      <c r="D346" s="171" t="s">
        <v>137</v>
      </c>
      <c r="E346" s="169" t="s">
        <v>5</v>
      </c>
      <c r="F346" s="294" t="s">
        <v>803</v>
      </c>
      <c r="G346" s="302"/>
      <c r="H346" s="308">
        <v>96</v>
      </c>
      <c r="I346" s="302"/>
      <c r="L346" s="161"/>
      <c r="M346" s="166"/>
      <c r="N346" s="167"/>
      <c r="O346" s="167"/>
      <c r="P346" s="167"/>
      <c r="Q346" s="167"/>
      <c r="R346" s="167"/>
      <c r="S346" s="167"/>
      <c r="T346" s="168"/>
      <c r="AT346" s="169" t="s">
        <v>137</v>
      </c>
      <c r="AU346" s="169" t="s">
        <v>81</v>
      </c>
      <c r="AV346" s="11" t="s">
        <v>81</v>
      </c>
      <c r="AW346" s="11" t="s">
        <v>36</v>
      </c>
      <c r="AX346" s="11" t="s">
        <v>72</v>
      </c>
      <c r="AY346" s="169" t="s">
        <v>128</v>
      </c>
    </row>
    <row r="347" spans="2:65" s="13" customFormat="1" x14ac:dyDescent="0.3">
      <c r="B347" s="180"/>
      <c r="D347" s="162" t="s">
        <v>137</v>
      </c>
      <c r="E347" s="181" t="s">
        <v>5</v>
      </c>
      <c r="F347" s="310" t="s">
        <v>149</v>
      </c>
      <c r="G347" s="311"/>
      <c r="H347" s="312">
        <f>+H346</f>
        <v>96</v>
      </c>
      <c r="I347" s="311"/>
      <c r="L347" s="180"/>
      <c r="M347" s="184"/>
      <c r="N347" s="185"/>
      <c r="O347" s="185"/>
      <c r="P347" s="185"/>
      <c r="Q347" s="185"/>
      <c r="R347" s="185"/>
      <c r="S347" s="185"/>
      <c r="T347" s="186"/>
      <c r="AT347" s="187" t="s">
        <v>137</v>
      </c>
      <c r="AU347" s="187" t="s">
        <v>81</v>
      </c>
      <c r="AV347" s="13" t="s">
        <v>135</v>
      </c>
      <c r="AW347" s="13" t="s">
        <v>36</v>
      </c>
      <c r="AX347" s="13" t="s">
        <v>22</v>
      </c>
      <c r="AY347" s="187" t="s">
        <v>128</v>
      </c>
    </row>
    <row r="348" spans="2:65" s="1" customFormat="1" ht="22.5" customHeight="1" x14ac:dyDescent="0.3">
      <c r="B348" s="149"/>
      <c r="C348" s="150" t="s">
        <v>514</v>
      </c>
      <c r="D348" s="150" t="s">
        <v>130</v>
      </c>
      <c r="E348" s="151" t="s">
        <v>515</v>
      </c>
      <c r="F348" s="305" t="s">
        <v>516</v>
      </c>
      <c r="G348" s="306" t="s">
        <v>219</v>
      </c>
      <c r="H348" s="303">
        <v>0.106</v>
      </c>
      <c r="I348" s="300"/>
      <c r="J348" s="155">
        <f>ROUND(I348*H348,2)</f>
        <v>0</v>
      </c>
      <c r="K348" s="152" t="s">
        <v>134</v>
      </c>
      <c r="L348" s="37"/>
      <c r="M348" s="156" t="s">
        <v>5</v>
      </c>
      <c r="N348" s="205" t="s">
        <v>43</v>
      </c>
      <c r="O348" s="206">
        <v>1.5669999999999999</v>
      </c>
      <c r="P348" s="206">
        <f>O348*H348</f>
        <v>0.166102</v>
      </c>
      <c r="Q348" s="206">
        <v>0</v>
      </c>
      <c r="R348" s="206">
        <f>Q348*H348</f>
        <v>0</v>
      </c>
      <c r="S348" s="206">
        <v>0</v>
      </c>
      <c r="T348" s="207">
        <f>S348*H348</f>
        <v>0</v>
      </c>
      <c r="AR348" s="23" t="s">
        <v>211</v>
      </c>
      <c r="AT348" s="23" t="s">
        <v>130</v>
      </c>
      <c r="AU348" s="23" t="s">
        <v>81</v>
      </c>
      <c r="AY348" s="23" t="s">
        <v>128</v>
      </c>
      <c r="BE348" s="160">
        <f>IF(N348="základní",J348,0)</f>
        <v>0</v>
      </c>
      <c r="BF348" s="160">
        <f>IF(N348="snížená",J348,0)</f>
        <v>0</v>
      </c>
      <c r="BG348" s="160">
        <f>IF(N348="zákl. přenesená",J348,0)</f>
        <v>0</v>
      </c>
      <c r="BH348" s="160">
        <f>IF(N348="sníž. přenesená",J348,0)</f>
        <v>0</v>
      </c>
      <c r="BI348" s="160">
        <f>IF(N348="nulová",J348,0)</f>
        <v>0</v>
      </c>
      <c r="BJ348" s="23" t="s">
        <v>22</v>
      </c>
      <c r="BK348" s="160">
        <f>ROUND(I348*H348,2)</f>
        <v>0</v>
      </c>
      <c r="BL348" s="23" t="s">
        <v>211</v>
      </c>
      <c r="BM348" s="23" t="s">
        <v>517</v>
      </c>
    </row>
    <row r="349" spans="2:65" s="1" customFormat="1" ht="6.95" customHeight="1" x14ac:dyDescent="0.3">
      <c r="B349" s="52"/>
      <c r="C349" s="53"/>
      <c r="D349" s="53"/>
      <c r="E349" s="53"/>
      <c r="F349" s="53"/>
      <c r="G349" s="53"/>
      <c r="H349" s="53"/>
      <c r="I349" s="53"/>
      <c r="J349" s="53"/>
      <c r="K349" s="53"/>
      <c r="L349" s="37"/>
    </row>
  </sheetData>
  <autoFilter ref="C86:K348" xr:uid="{00000000-0009-0000-0000-000002000000}"/>
  <mergeCells count="9">
    <mergeCell ref="E77:H77"/>
    <mergeCell ref="E79:H79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 xr:uid="{00000000-0004-0000-0200-000000000000}"/>
    <hyperlink ref="G1:H1" location="C54" display="2) Rekapitulace" xr:uid="{00000000-0004-0000-0200-000001000000}"/>
    <hyperlink ref="J1" location="C86" display="3) Soupis prací" xr:uid="{00000000-0004-0000-0200-000002000000}"/>
    <hyperlink ref="L1:V1" location="'Rekapitulace stavby'!C2" display="Rekapitulace stavby" xr:uid="{00000000-0004-0000-0200-000003000000}"/>
  </hyperlinks>
  <pageMargins left="0.58333330000000005" right="0.58333330000000005" top="0.58333330000000005" bottom="0.58333330000000005" header="0" footer="0"/>
  <pageSetup paperSize="9" scale="70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R224"/>
  <sheetViews>
    <sheetView showGridLines="0" tabSelected="1" zoomScale="110" zoomScaleNormal="110" workbookViewId="0">
      <pane ySplit="1" topLeftCell="A141" activePane="bottomLeft" state="frozen"/>
      <selection pane="bottomLeft" activeCell="F157" sqref="F157"/>
    </sheetView>
  </sheetViews>
  <sheetFormatPr defaultColWidth="8.6640625" defaultRowHeight="13.5" x14ac:dyDescent="0.3"/>
  <cols>
    <col min="1" max="1" width="8.1640625" customWidth="1"/>
    <col min="2" max="2" width="1.6640625" customWidth="1"/>
    <col min="3" max="4" width="4.1640625" customWidth="1"/>
    <col min="5" max="5" width="17.1640625" customWidth="1"/>
    <col min="6" max="6" width="75" customWidth="1"/>
    <col min="7" max="7" width="8.6640625" customWidth="1"/>
    <col min="8" max="8" width="14.1640625" bestFit="1" customWidth="1"/>
    <col min="9" max="9" width="12.6640625" customWidth="1"/>
    <col min="10" max="10" width="23.5" customWidth="1"/>
    <col min="11" max="11" width="15.5" customWidth="1"/>
    <col min="13" max="18" width="9.1640625" customWidth="1"/>
    <col min="19" max="19" width="8.1640625" customWidth="1"/>
    <col min="20" max="20" width="29.6640625" customWidth="1"/>
    <col min="21" max="21" width="16.1640625" customWidth="1"/>
    <col min="22" max="22" width="12.1640625" customWidth="1"/>
    <col min="23" max="23" width="16.1640625" customWidth="1"/>
    <col min="24" max="24" width="12.1640625" customWidth="1"/>
    <col min="25" max="25" width="15" customWidth="1"/>
    <col min="26" max="26" width="11" customWidth="1"/>
    <col min="27" max="27" width="15" customWidth="1"/>
    <col min="28" max="28" width="16.1640625" customWidth="1"/>
    <col min="29" max="29" width="11" customWidth="1"/>
    <col min="30" max="30" width="15" customWidth="1"/>
    <col min="31" max="31" width="16.1640625" customWidth="1"/>
    <col min="44" max="65" width="9.1640625" hidden="1" customWidth="1"/>
  </cols>
  <sheetData>
    <row r="1" spans="1:70" ht="21.75" customHeight="1" x14ac:dyDescent="0.3">
      <c r="A1" s="94"/>
      <c r="B1" s="16"/>
      <c r="C1" s="16"/>
      <c r="D1" s="17" t="s">
        <v>1</v>
      </c>
      <c r="E1" s="16"/>
      <c r="F1" s="95" t="s">
        <v>86</v>
      </c>
      <c r="G1" s="385" t="s">
        <v>87</v>
      </c>
      <c r="H1" s="385"/>
      <c r="I1" s="16"/>
      <c r="J1" s="95" t="s">
        <v>88</v>
      </c>
      <c r="K1" s="17" t="s">
        <v>89</v>
      </c>
      <c r="L1" s="95" t="s">
        <v>90</v>
      </c>
      <c r="M1" s="95"/>
      <c r="N1" s="95"/>
      <c r="O1" s="95"/>
      <c r="P1" s="95"/>
      <c r="Q1" s="95"/>
      <c r="R1" s="95"/>
      <c r="S1" s="95"/>
      <c r="T1" s="95"/>
      <c r="U1" s="96"/>
      <c r="V1" s="96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52" t="s">
        <v>8</v>
      </c>
      <c r="M2" s="353"/>
      <c r="N2" s="353"/>
      <c r="O2" s="353"/>
      <c r="P2" s="353"/>
      <c r="Q2" s="353"/>
      <c r="R2" s="353"/>
      <c r="S2" s="353"/>
      <c r="T2" s="353"/>
      <c r="U2" s="353"/>
      <c r="V2" s="353"/>
      <c r="AT2" s="23" t="s">
        <v>85</v>
      </c>
      <c r="AZ2" s="97" t="s">
        <v>518</v>
      </c>
      <c r="BA2" s="97" t="s">
        <v>268</v>
      </c>
      <c r="BB2" s="97" t="s">
        <v>5</v>
      </c>
      <c r="BC2" s="97" t="s">
        <v>519</v>
      </c>
      <c r="BD2" s="97" t="s">
        <v>81</v>
      </c>
    </row>
    <row r="3" spans="1:70" ht="6.95" customHeight="1" x14ac:dyDescent="0.3">
      <c r="B3" s="24"/>
      <c r="C3" s="25"/>
      <c r="D3" s="25"/>
      <c r="E3" s="25"/>
      <c r="F3" s="25"/>
      <c r="G3" s="25"/>
      <c r="H3" s="25"/>
      <c r="I3" s="25"/>
      <c r="J3" s="25"/>
      <c r="K3" s="26"/>
      <c r="AT3" s="23" t="s">
        <v>81</v>
      </c>
      <c r="AZ3" s="97" t="s">
        <v>270</v>
      </c>
      <c r="BA3" s="97" t="s">
        <v>270</v>
      </c>
      <c r="BB3" s="97" t="s">
        <v>5</v>
      </c>
      <c r="BC3" s="97" t="s">
        <v>520</v>
      </c>
      <c r="BD3" s="97" t="s">
        <v>81</v>
      </c>
    </row>
    <row r="4" spans="1:70" ht="36.950000000000003" customHeight="1" x14ac:dyDescent="0.3">
      <c r="B4" s="27"/>
      <c r="C4" s="28"/>
      <c r="D4" s="29" t="s">
        <v>95</v>
      </c>
      <c r="E4" s="28"/>
      <c r="F4" s="28"/>
      <c r="G4" s="28"/>
      <c r="H4" s="28"/>
      <c r="I4" s="28"/>
      <c r="J4" s="28"/>
      <c r="K4" s="30"/>
      <c r="M4" s="31" t="s">
        <v>13</v>
      </c>
      <c r="AT4" s="23" t="s">
        <v>6</v>
      </c>
      <c r="AZ4" s="97" t="s">
        <v>272</v>
      </c>
      <c r="BA4" s="97" t="s">
        <v>272</v>
      </c>
      <c r="BB4" s="97" t="s">
        <v>5</v>
      </c>
      <c r="BC4" s="97" t="s">
        <v>521</v>
      </c>
      <c r="BD4" s="97" t="s">
        <v>81</v>
      </c>
    </row>
    <row r="5" spans="1:70" ht="6.95" customHeight="1" x14ac:dyDescent="0.3">
      <c r="B5" s="27"/>
      <c r="C5" s="28"/>
      <c r="D5" s="28"/>
      <c r="E5" s="28"/>
      <c r="F5" s="28"/>
      <c r="G5" s="28"/>
      <c r="H5" s="28"/>
      <c r="I5" s="28"/>
      <c r="J5" s="28"/>
      <c r="K5" s="30"/>
    </row>
    <row r="6" spans="1:70" ht="15" x14ac:dyDescent="0.3">
      <c r="B6" s="27"/>
      <c r="C6" s="28"/>
      <c r="D6" s="35" t="s">
        <v>17</v>
      </c>
      <c r="E6" s="28"/>
      <c r="F6" s="28"/>
      <c r="G6" s="28"/>
      <c r="H6" s="28"/>
      <c r="I6" s="28"/>
      <c r="J6" s="28"/>
      <c r="K6" s="30"/>
    </row>
    <row r="7" spans="1:70" ht="22.5" customHeight="1" x14ac:dyDescent="0.3">
      <c r="B7" s="27"/>
      <c r="C7" s="28"/>
      <c r="D7" s="28"/>
      <c r="E7" s="386" t="str">
        <f>'Rekapitulace stavby'!K6</f>
        <v>Zastávka lodní dopravy Osada</v>
      </c>
      <c r="F7" s="387"/>
      <c r="G7" s="387"/>
      <c r="H7" s="387"/>
      <c r="I7" s="28"/>
      <c r="J7" s="28"/>
      <c r="K7" s="30"/>
    </row>
    <row r="8" spans="1:70" s="1" customFormat="1" ht="15" x14ac:dyDescent="0.3">
      <c r="B8" s="37"/>
      <c r="C8" s="38"/>
      <c r="D8" s="35" t="s">
        <v>99</v>
      </c>
      <c r="E8" s="38"/>
      <c r="F8" s="38"/>
      <c r="G8" s="38"/>
      <c r="H8" s="38"/>
      <c r="I8" s="38"/>
      <c r="J8" s="38"/>
      <c r="K8" s="41"/>
    </row>
    <row r="9" spans="1:70" s="1" customFormat="1" ht="36.950000000000003" customHeight="1" x14ac:dyDescent="0.3">
      <c r="B9" s="37"/>
      <c r="C9" s="38"/>
      <c r="D9" s="38"/>
      <c r="E9" s="388" t="s">
        <v>522</v>
      </c>
      <c r="F9" s="389"/>
      <c r="G9" s="389"/>
      <c r="H9" s="389"/>
      <c r="I9" s="38"/>
      <c r="J9" s="38"/>
      <c r="K9" s="41"/>
    </row>
    <row r="10" spans="1:70" s="1" customFormat="1" x14ac:dyDescent="0.3">
      <c r="B10" s="37"/>
      <c r="C10" s="38"/>
      <c r="D10" s="38"/>
      <c r="E10" s="38"/>
      <c r="F10" s="38"/>
      <c r="G10" s="38"/>
      <c r="H10" s="38"/>
      <c r="I10" s="38"/>
      <c r="J10" s="38"/>
      <c r="K10" s="41"/>
    </row>
    <row r="11" spans="1:70" s="1" customFormat="1" ht="14.45" customHeight="1" x14ac:dyDescent="0.3">
      <c r="B11" s="37"/>
      <c r="C11" s="38"/>
      <c r="D11" s="35" t="s">
        <v>20</v>
      </c>
      <c r="E11" s="38"/>
      <c r="F11" s="33" t="s">
        <v>80</v>
      </c>
      <c r="G11" s="38"/>
      <c r="H11" s="38"/>
      <c r="I11" s="35" t="s">
        <v>21</v>
      </c>
      <c r="J11" s="33" t="s">
        <v>5</v>
      </c>
      <c r="K11" s="41"/>
    </row>
    <row r="12" spans="1:70" s="1" customFormat="1" ht="14.45" customHeight="1" x14ac:dyDescent="0.3">
      <c r="B12" s="37"/>
      <c r="C12" s="38"/>
      <c r="D12" s="35" t="s">
        <v>23</v>
      </c>
      <c r="E12" s="38"/>
      <c r="F12" s="33" t="s">
        <v>791</v>
      </c>
      <c r="G12" s="38"/>
      <c r="H12" s="38"/>
      <c r="I12" s="35" t="s">
        <v>25</v>
      </c>
      <c r="J12" s="98">
        <f>'Rekapitulace stavby'!AN8</f>
        <v>43801</v>
      </c>
      <c r="K12" s="41"/>
    </row>
    <row r="13" spans="1:70" s="1" customFormat="1" ht="11.1" customHeight="1" x14ac:dyDescent="0.3">
      <c r="B13" s="37"/>
      <c r="C13" s="38"/>
      <c r="D13" s="38"/>
      <c r="E13" s="38"/>
      <c r="F13" s="38"/>
      <c r="G13" s="38"/>
      <c r="H13" s="38"/>
      <c r="I13" s="38"/>
      <c r="J13" s="38"/>
      <c r="K13" s="41"/>
    </row>
    <row r="14" spans="1:70" s="1" customFormat="1" ht="14.45" customHeight="1" x14ac:dyDescent="0.3">
      <c r="B14" s="37"/>
      <c r="C14" s="38"/>
      <c r="D14" s="35" t="s">
        <v>28</v>
      </c>
      <c r="E14" s="38"/>
      <c r="F14" s="38"/>
      <c r="G14" s="38"/>
      <c r="H14" s="38"/>
      <c r="I14" s="35" t="s">
        <v>29</v>
      </c>
      <c r="J14" s="33" t="s">
        <v>5</v>
      </c>
      <c r="K14" s="41"/>
    </row>
    <row r="15" spans="1:70" s="1" customFormat="1" ht="18" customHeight="1" x14ac:dyDescent="0.3">
      <c r="B15" s="37"/>
      <c r="C15" s="38"/>
      <c r="D15" s="38"/>
      <c r="E15" s="33" t="s">
        <v>30</v>
      </c>
      <c r="F15" s="38"/>
      <c r="G15" s="38"/>
      <c r="H15" s="38"/>
      <c r="I15" s="35" t="s">
        <v>31</v>
      </c>
      <c r="J15" s="33" t="s">
        <v>5</v>
      </c>
      <c r="K15" s="41"/>
    </row>
    <row r="16" spans="1:70" s="1" customFormat="1" ht="6.95" customHeight="1" x14ac:dyDescent="0.3">
      <c r="B16" s="37"/>
      <c r="C16" s="38"/>
      <c r="D16" s="38"/>
      <c r="E16" s="38"/>
      <c r="F16" s="38"/>
      <c r="G16" s="38"/>
      <c r="H16" s="38"/>
      <c r="I16" s="38"/>
      <c r="J16" s="38"/>
      <c r="K16" s="41"/>
    </row>
    <row r="17" spans="2:11" s="1" customFormat="1" ht="14.45" customHeight="1" x14ac:dyDescent="0.3">
      <c r="B17" s="37"/>
      <c r="C17" s="38"/>
      <c r="D17" s="35" t="s">
        <v>32</v>
      </c>
      <c r="E17" s="38"/>
      <c r="F17" s="38"/>
      <c r="G17" s="38"/>
      <c r="H17" s="38"/>
      <c r="I17" s="35" t="s">
        <v>29</v>
      </c>
      <c r="J17" s="33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7"/>
      <c r="C18" s="38"/>
      <c r="D18" s="38"/>
      <c r="E18" s="33" t="str">
        <f>IF('Rekapitulace stavby'!E14="Vyplň údaj","",IF('Rekapitulace stavby'!E14="","",'Rekapitulace stavby'!E14))</f>
        <v xml:space="preserve"> </v>
      </c>
      <c r="F18" s="38"/>
      <c r="G18" s="38"/>
      <c r="H18" s="38"/>
      <c r="I18" s="35" t="s">
        <v>31</v>
      </c>
      <c r="J18" s="33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7"/>
      <c r="C19" s="38"/>
      <c r="D19" s="38"/>
      <c r="E19" s="38"/>
      <c r="F19" s="38"/>
      <c r="G19" s="38"/>
      <c r="H19" s="38"/>
      <c r="I19" s="38"/>
      <c r="J19" s="38"/>
      <c r="K19" s="41"/>
    </row>
    <row r="20" spans="2:11" s="1" customFormat="1" ht="14.45" customHeight="1" x14ac:dyDescent="0.3">
      <c r="B20" s="37"/>
      <c r="C20" s="38"/>
      <c r="D20" s="35" t="s">
        <v>34</v>
      </c>
      <c r="E20" s="38"/>
      <c r="F20" s="38"/>
      <c r="G20" s="38"/>
      <c r="H20" s="38"/>
      <c r="I20" s="35" t="s">
        <v>29</v>
      </c>
      <c r="J20" s="33" t="s">
        <v>5</v>
      </c>
      <c r="K20" s="41"/>
    </row>
    <row r="21" spans="2:11" s="1" customFormat="1" ht="18" customHeight="1" x14ac:dyDescent="0.3">
      <c r="B21" s="37"/>
      <c r="C21" s="38"/>
      <c r="D21" s="38"/>
      <c r="E21" s="33" t="s">
        <v>35</v>
      </c>
      <c r="F21" s="38"/>
      <c r="G21" s="38"/>
      <c r="H21" s="38"/>
      <c r="I21" s="35" t="s">
        <v>31</v>
      </c>
      <c r="J21" s="33" t="s">
        <v>5</v>
      </c>
      <c r="K21" s="41"/>
    </row>
    <row r="22" spans="2:11" s="1" customFormat="1" ht="6.95" customHeight="1" x14ac:dyDescent="0.3">
      <c r="B22" s="37"/>
      <c r="C22" s="38"/>
      <c r="D22" s="38"/>
      <c r="E22" s="38"/>
      <c r="F22" s="38"/>
      <c r="G22" s="38"/>
      <c r="H22" s="38"/>
      <c r="I22" s="38"/>
      <c r="J22" s="38"/>
      <c r="K22" s="41"/>
    </row>
    <row r="23" spans="2:11" s="1" customFormat="1" ht="14.45" customHeight="1" x14ac:dyDescent="0.3">
      <c r="B23" s="37"/>
      <c r="C23" s="38"/>
      <c r="D23" s="35" t="s">
        <v>37</v>
      </c>
      <c r="E23" s="38"/>
      <c r="F23" s="38"/>
      <c r="G23" s="38"/>
      <c r="H23" s="38"/>
      <c r="I23" s="38"/>
      <c r="J23" s="38"/>
      <c r="K23" s="41"/>
    </row>
    <row r="24" spans="2:11" s="6" customFormat="1" ht="22.5" customHeight="1" x14ac:dyDescent="0.3">
      <c r="B24" s="99"/>
      <c r="C24" s="100"/>
      <c r="D24" s="100"/>
      <c r="E24" s="379" t="s">
        <v>5</v>
      </c>
      <c r="F24" s="379"/>
      <c r="G24" s="379"/>
      <c r="H24" s="379"/>
      <c r="I24" s="100"/>
      <c r="J24" s="100"/>
      <c r="K24" s="101"/>
    </row>
    <row r="25" spans="2:11" s="1" customFormat="1" ht="6.95" customHeight="1" x14ac:dyDescent="0.3">
      <c r="B25" s="37"/>
      <c r="C25" s="38"/>
      <c r="D25" s="38"/>
      <c r="E25" s="38"/>
      <c r="F25" s="38"/>
      <c r="G25" s="38"/>
      <c r="H25" s="38"/>
      <c r="I25" s="38"/>
      <c r="J25" s="38"/>
      <c r="K25" s="41"/>
    </row>
    <row r="26" spans="2:11" s="1" customFormat="1" ht="6.95" customHeight="1" x14ac:dyDescent="0.3">
      <c r="B26" s="37"/>
      <c r="C26" s="38"/>
      <c r="D26" s="64"/>
      <c r="E26" s="64"/>
      <c r="F26" s="64"/>
      <c r="G26" s="64"/>
      <c r="H26" s="64"/>
      <c r="I26" s="64"/>
      <c r="J26" s="64"/>
      <c r="K26" s="102"/>
    </row>
    <row r="27" spans="2:11" s="1" customFormat="1" ht="25.35" customHeight="1" x14ac:dyDescent="0.3">
      <c r="B27" s="37"/>
      <c r="C27" s="38"/>
      <c r="D27" s="103" t="s">
        <v>38</v>
      </c>
      <c r="E27" s="38"/>
      <c r="F27" s="38"/>
      <c r="G27" s="38"/>
      <c r="H27" s="38"/>
      <c r="I27" s="38"/>
      <c r="J27" s="104">
        <f>ROUND(J84,2)</f>
        <v>0</v>
      </c>
      <c r="K27" s="41"/>
    </row>
    <row r="28" spans="2:11" s="1" customFormat="1" ht="6.95" customHeight="1" x14ac:dyDescent="0.3">
      <c r="B28" s="37"/>
      <c r="C28" s="38"/>
      <c r="D28" s="64"/>
      <c r="E28" s="64"/>
      <c r="F28" s="64"/>
      <c r="G28" s="64"/>
      <c r="H28" s="64"/>
      <c r="I28" s="64"/>
      <c r="J28" s="64"/>
      <c r="K28" s="102"/>
    </row>
    <row r="29" spans="2:11" s="1" customFormat="1" ht="14.45" customHeight="1" x14ac:dyDescent="0.3">
      <c r="B29" s="37"/>
      <c r="C29" s="38"/>
      <c r="D29" s="38"/>
      <c r="E29" s="38"/>
      <c r="F29" s="42" t="s">
        <v>40</v>
      </c>
      <c r="G29" s="38"/>
      <c r="H29" s="38"/>
      <c r="I29" s="42" t="s">
        <v>39</v>
      </c>
      <c r="J29" s="42" t="s">
        <v>41</v>
      </c>
      <c r="K29" s="41"/>
    </row>
    <row r="30" spans="2:11" s="1" customFormat="1" ht="14.45" customHeight="1" x14ac:dyDescent="0.3">
      <c r="B30" s="37"/>
      <c r="C30" s="38"/>
      <c r="D30" s="45" t="s">
        <v>42</v>
      </c>
      <c r="E30" s="45" t="s">
        <v>43</v>
      </c>
      <c r="F30" s="105">
        <f>ROUND(SUM(BE84:BE223), 2)</f>
        <v>0</v>
      </c>
      <c r="G30" s="38"/>
      <c r="H30" s="38"/>
      <c r="I30" s="106">
        <v>0.21</v>
      </c>
      <c r="J30" s="105">
        <f>ROUND(ROUND((SUM(BE84:BE223)), 2)*I30, 2)</f>
        <v>0</v>
      </c>
      <c r="K30" s="41"/>
    </row>
    <row r="31" spans="2:11" s="1" customFormat="1" ht="14.45" customHeight="1" x14ac:dyDescent="0.3">
      <c r="B31" s="37"/>
      <c r="C31" s="38"/>
      <c r="D31" s="38"/>
      <c r="E31" s="45" t="s">
        <v>44</v>
      </c>
      <c r="F31" s="105">
        <f>ROUND(SUM(BF84:BF223), 2)</f>
        <v>0</v>
      </c>
      <c r="G31" s="38"/>
      <c r="H31" s="38"/>
      <c r="I31" s="106">
        <v>0.15</v>
      </c>
      <c r="J31" s="105">
        <f>ROUND(ROUND((SUM(BF84:BF223)), 2)*I31, 2)</f>
        <v>0</v>
      </c>
      <c r="K31" s="41"/>
    </row>
    <row r="32" spans="2:11" s="1" customFormat="1" ht="14.45" hidden="1" customHeight="1" x14ac:dyDescent="0.3">
      <c r="B32" s="37"/>
      <c r="C32" s="38"/>
      <c r="D32" s="38"/>
      <c r="E32" s="45" t="s">
        <v>45</v>
      </c>
      <c r="F32" s="105">
        <f>ROUND(SUM(BG84:BG223), 2)</f>
        <v>0</v>
      </c>
      <c r="G32" s="38"/>
      <c r="H32" s="38"/>
      <c r="I32" s="106">
        <v>0.21</v>
      </c>
      <c r="J32" s="105">
        <v>0</v>
      </c>
      <c r="K32" s="41"/>
    </row>
    <row r="33" spans="2:11" s="1" customFormat="1" ht="14.45" hidden="1" customHeight="1" x14ac:dyDescent="0.3">
      <c r="B33" s="37"/>
      <c r="C33" s="38"/>
      <c r="D33" s="38"/>
      <c r="E33" s="45" t="s">
        <v>46</v>
      </c>
      <c r="F33" s="105">
        <f>ROUND(SUM(BH84:BH223), 2)</f>
        <v>0</v>
      </c>
      <c r="G33" s="38"/>
      <c r="H33" s="38"/>
      <c r="I33" s="106">
        <v>0.15</v>
      </c>
      <c r="J33" s="105">
        <v>0</v>
      </c>
      <c r="K33" s="41"/>
    </row>
    <row r="34" spans="2:11" s="1" customFormat="1" ht="14.45" hidden="1" customHeight="1" x14ac:dyDescent="0.3">
      <c r="B34" s="37"/>
      <c r="C34" s="38"/>
      <c r="D34" s="38"/>
      <c r="E34" s="45" t="s">
        <v>47</v>
      </c>
      <c r="F34" s="105">
        <f>ROUND(SUM(BI84:BI223), 2)</f>
        <v>0</v>
      </c>
      <c r="G34" s="38"/>
      <c r="H34" s="38"/>
      <c r="I34" s="106">
        <v>0</v>
      </c>
      <c r="J34" s="105">
        <v>0</v>
      </c>
      <c r="K34" s="41"/>
    </row>
    <row r="35" spans="2:11" s="1" customFormat="1" ht="6.95" customHeight="1" x14ac:dyDescent="0.3">
      <c r="B35" s="37"/>
      <c r="C35" s="38"/>
      <c r="D35" s="38"/>
      <c r="E35" s="38"/>
      <c r="F35" s="38"/>
      <c r="G35" s="38"/>
      <c r="H35" s="38"/>
      <c r="I35" s="38"/>
      <c r="J35" s="38"/>
      <c r="K35" s="41"/>
    </row>
    <row r="36" spans="2:11" s="1" customFormat="1" ht="25.35" customHeight="1" x14ac:dyDescent="0.3">
      <c r="B36" s="37"/>
      <c r="C36" s="47"/>
      <c r="D36" s="48" t="s">
        <v>48</v>
      </c>
      <c r="E36" s="49"/>
      <c r="F36" s="49"/>
      <c r="G36" s="107" t="s">
        <v>49</v>
      </c>
      <c r="H36" s="50" t="s">
        <v>50</v>
      </c>
      <c r="I36" s="49"/>
      <c r="J36" s="108">
        <f>SUM(J27:J34)</f>
        <v>0</v>
      </c>
      <c r="K36" s="109"/>
    </row>
    <row r="37" spans="2:11" s="1" customFormat="1" ht="14.45" customHeight="1" x14ac:dyDescent="0.3">
      <c r="B37" s="52"/>
      <c r="C37" s="53"/>
      <c r="D37" s="53"/>
      <c r="E37" s="53"/>
      <c r="F37" s="53"/>
      <c r="G37" s="53"/>
      <c r="H37" s="53"/>
      <c r="I37" s="53"/>
      <c r="J37" s="53"/>
      <c r="K37" s="54"/>
    </row>
    <row r="41" spans="2:11" s="1" customFormat="1" ht="6.95" customHeight="1" x14ac:dyDescent="0.3">
      <c r="B41" s="55"/>
      <c r="C41" s="56"/>
      <c r="D41" s="56"/>
      <c r="E41" s="56"/>
      <c r="F41" s="56"/>
      <c r="G41" s="56"/>
      <c r="H41" s="56"/>
      <c r="I41" s="56"/>
      <c r="J41" s="56"/>
      <c r="K41" s="110"/>
    </row>
    <row r="42" spans="2:11" s="1" customFormat="1" ht="36.950000000000003" customHeight="1" x14ac:dyDescent="0.3">
      <c r="B42" s="37"/>
      <c r="C42" s="29" t="s">
        <v>102</v>
      </c>
      <c r="D42" s="38"/>
      <c r="E42" s="38"/>
      <c r="F42" s="38"/>
      <c r="G42" s="38"/>
      <c r="H42" s="38"/>
      <c r="I42" s="38"/>
      <c r="J42" s="38"/>
      <c r="K42" s="41"/>
    </row>
    <row r="43" spans="2:11" s="1" customFormat="1" ht="6.95" customHeight="1" x14ac:dyDescent="0.3">
      <c r="B43" s="37"/>
      <c r="C43" s="38"/>
      <c r="D43" s="38"/>
      <c r="E43" s="38"/>
      <c r="F43" s="38"/>
      <c r="G43" s="38"/>
      <c r="H43" s="38"/>
      <c r="I43" s="38"/>
      <c r="J43" s="38"/>
      <c r="K43" s="41"/>
    </row>
    <row r="44" spans="2:11" s="1" customFormat="1" ht="14.45" customHeight="1" x14ac:dyDescent="0.3">
      <c r="B44" s="37"/>
      <c r="C44" s="35" t="s">
        <v>17</v>
      </c>
      <c r="D44" s="38"/>
      <c r="E44" s="38"/>
      <c r="F44" s="38"/>
      <c r="G44" s="38"/>
      <c r="H44" s="38"/>
      <c r="I44" s="38"/>
      <c r="J44" s="38"/>
      <c r="K44" s="41"/>
    </row>
    <row r="45" spans="2:11" s="1" customFormat="1" ht="22.5" customHeight="1" x14ac:dyDescent="0.3">
      <c r="B45" s="37"/>
      <c r="C45" s="38"/>
      <c r="D45" s="38"/>
      <c r="E45" s="386" t="str">
        <f>E7</f>
        <v>Zastávka lodní dopravy Osada</v>
      </c>
      <c r="F45" s="387"/>
      <c r="G45" s="387"/>
      <c r="H45" s="387"/>
      <c r="I45" s="38"/>
      <c r="J45" s="38"/>
      <c r="K45" s="41"/>
    </row>
    <row r="46" spans="2:11" s="1" customFormat="1" ht="14.45" customHeight="1" x14ac:dyDescent="0.3">
      <c r="B46" s="37"/>
      <c r="C46" s="35" t="s">
        <v>99</v>
      </c>
      <c r="D46" s="38"/>
      <c r="E46" s="38"/>
      <c r="F46" s="38"/>
      <c r="G46" s="38"/>
      <c r="H46" s="38"/>
      <c r="I46" s="38"/>
      <c r="J46" s="38"/>
      <c r="K46" s="41"/>
    </row>
    <row r="47" spans="2:11" s="1" customFormat="1" ht="23.25" customHeight="1" x14ac:dyDescent="0.3">
      <c r="B47" s="37"/>
      <c r="C47" s="38"/>
      <c r="D47" s="38"/>
      <c r="E47" s="388" t="str">
        <f>E9</f>
        <v>2 - SO 02 Lávka</v>
      </c>
      <c r="F47" s="389"/>
      <c r="G47" s="389"/>
      <c r="H47" s="389"/>
      <c r="I47" s="38"/>
      <c r="J47" s="38"/>
      <c r="K47" s="41"/>
    </row>
    <row r="48" spans="2:11" s="1" customFormat="1" ht="6.95" customHeight="1" x14ac:dyDescent="0.3">
      <c r="B48" s="37"/>
      <c r="C48" s="38"/>
      <c r="D48" s="38"/>
      <c r="E48" s="38"/>
      <c r="F48" s="38"/>
      <c r="G48" s="38"/>
      <c r="H48" s="38"/>
      <c r="I48" s="38"/>
      <c r="J48" s="38"/>
      <c r="K48" s="41"/>
    </row>
    <row r="49" spans="2:47" s="1" customFormat="1" ht="18" customHeight="1" x14ac:dyDescent="0.3">
      <c r="B49" s="37"/>
      <c r="C49" s="35" t="s">
        <v>23</v>
      </c>
      <c r="D49" s="38"/>
      <c r="E49" s="38"/>
      <c r="F49" s="33" t="str">
        <f>F12</f>
        <v>Brněnská přehrada, místi - Sokolské koupaliště - Osada</v>
      </c>
      <c r="G49" s="38"/>
      <c r="H49" s="38"/>
      <c r="I49" s="35" t="s">
        <v>25</v>
      </c>
      <c r="J49" s="98">
        <f>IF(J12="","",J12)</f>
        <v>43801</v>
      </c>
      <c r="K49" s="41"/>
    </row>
    <row r="50" spans="2:47" s="1" customFormat="1" ht="6.95" customHeight="1" x14ac:dyDescent="0.3">
      <c r="B50" s="37"/>
      <c r="C50" s="38"/>
      <c r="D50" s="38"/>
      <c r="E50" s="38"/>
      <c r="F50" s="38"/>
      <c r="G50" s="38"/>
      <c r="H50" s="38"/>
      <c r="I50" s="38"/>
      <c r="J50" s="38"/>
      <c r="K50" s="41"/>
    </row>
    <row r="51" spans="2:47" s="1" customFormat="1" ht="15" x14ac:dyDescent="0.3">
      <c r="B51" s="37"/>
      <c r="C51" s="35" t="s">
        <v>28</v>
      </c>
      <c r="D51" s="38"/>
      <c r="E51" s="38"/>
      <c r="F51" s="33" t="str">
        <f>E15</f>
        <v>DPMB, a.s., Hlinky 151, 656 46 Brno</v>
      </c>
      <c r="G51" s="38"/>
      <c r="H51" s="38"/>
      <c r="I51" s="35" t="s">
        <v>34</v>
      </c>
      <c r="J51" s="33" t="str">
        <f>E21</f>
        <v>CAB minerals, s.r.o., Ing. P. Kučínský</v>
      </c>
      <c r="K51" s="41"/>
    </row>
    <row r="52" spans="2:47" s="1" customFormat="1" ht="14.45" customHeight="1" x14ac:dyDescent="0.3">
      <c r="B52" s="37"/>
      <c r="C52" s="35" t="s">
        <v>32</v>
      </c>
      <c r="D52" s="38"/>
      <c r="E52" s="38"/>
      <c r="F52" s="33" t="str">
        <f>IF(E18="","",E18)</f>
        <v xml:space="preserve"> </v>
      </c>
      <c r="G52" s="38"/>
      <c r="H52" s="38"/>
      <c r="I52" s="38"/>
      <c r="J52" s="38"/>
      <c r="K52" s="41"/>
    </row>
    <row r="53" spans="2:47" s="1" customFormat="1" ht="10.35" customHeight="1" x14ac:dyDescent="0.3">
      <c r="B53" s="37"/>
      <c r="C53" s="38"/>
      <c r="D53" s="38"/>
      <c r="E53" s="38"/>
      <c r="F53" s="38"/>
      <c r="G53" s="38"/>
      <c r="H53" s="38"/>
      <c r="I53" s="38"/>
      <c r="J53" s="38"/>
      <c r="K53" s="41"/>
    </row>
    <row r="54" spans="2:47" s="1" customFormat="1" ht="29.25" customHeight="1" x14ac:dyDescent="0.3">
      <c r="B54" s="37"/>
      <c r="C54" s="111" t="s">
        <v>103</v>
      </c>
      <c r="D54" s="47"/>
      <c r="E54" s="47"/>
      <c r="F54" s="47"/>
      <c r="G54" s="47"/>
      <c r="H54" s="47"/>
      <c r="I54" s="47"/>
      <c r="J54" s="112" t="s">
        <v>104</v>
      </c>
      <c r="K54" s="51"/>
      <c r="W54" s="1" t="s">
        <v>777</v>
      </c>
      <c r="Y54" s="1" t="s">
        <v>781</v>
      </c>
    </row>
    <row r="55" spans="2:47" s="1" customFormat="1" ht="10.35" customHeight="1" x14ac:dyDescent="0.3">
      <c r="B55" s="37"/>
      <c r="C55" s="38"/>
      <c r="D55" s="38"/>
      <c r="E55" s="38"/>
      <c r="F55" s="38"/>
      <c r="G55" s="38"/>
      <c r="H55" s="38"/>
      <c r="I55" s="38"/>
      <c r="J55" s="38"/>
      <c r="K55" s="41"/>
    </row>
    <row r="56" spans="2:47" s="1" customFormat="1" ht="29.25" customHeight="1" x14ac:dyDescent="0.3">
      <c r="B56" s="37"/>
      <c r="C56" s="113" t="s">
        <v>105</v>
      </c>
      <c r="D56" s="38"/>
      <c r="E56" s="38"/>
      <c r="F56" s="38"/>
      <c r="G56" s="38"/>
      <c r="H56" s="38"/>
      <c r="I56" s="38"/>
      <c r="J56" s="104">
        <f>J84</f>
        <v>0</v>
      </c>
      <c r="K56" s="41"/>
      <c r="W56" s="1" t="s">
        <v>779</v>
      </c>
      <c r="Y56" s="1">
        <f>J56-+J56*W58/W57*0.95</f>
        <v>0</v>
      </c>
      <c r="AU56" s="23" t="s">
        <v>106</v>
      </c>
    </row>
    <row r="57" spans="2:47" s="7" customFormat="1" ht="24.95" customHeight="1" x14ac:dyDescent="0.3">
      <c r="B57" s="114"/>
      <c r="C57" s="115"/>
      <c r="D57" s="116" t="s">
        <v>107</v>
      </c>
      <c r="E57" s="117"/>
      <c r="F57" s="117"/>
      <c r="G57" s="117"/>
      <c r="H57" s="117"/>
      <c r="I57" s="117"/>
      <c r="J57" s="118">
        <f>J85</f>
        <v>0</v>
      </c>
      <c r="K57" s="119"/>
      <c r="V57" s="286" t="s">
        <v>778</v>
      </c>
      <c r="W57" s="7">
        <v>31.9</v>
      </c>
    </row>
    <row r="58" spans="2:47" s="8" customFormat="1" ht="20.100000000000001" customHeight="1" x14ac:dyDescent="0.3">
      <c r="B58" s="120"/>
      <c r="C58" s="121"/>
      <c r="D58" s="122" t="s">
        <v>523</v>
      </c>
      <c r="E58" s="123"/>
      <c r="F58" s="123"/>
      <c r="G58" s="123"/>
      <c r="H58" s="123"/>
      <c r="I58" s="123"/>
      <c r="J58" s="124">
        <f>J86</f>
        <v>0</v>
      </c>
      <c r="K58" s="125"/>
      <c r="V58" s="8" t="s">
        <v>780</v>
      </c>
      <c r="W58" s="8">
        <v>36.5</v>
      </c>
    </row>
    <row r="59" spans="2:47" s="8" customFormat="1" ht="20.100000000000001" customHeight="1" x14ac:dyDescent="0.3">
      <c r="B59" s="120"/>
      <c r="C59" s="121"/>
      <c r="D59" s="122" t="s">
        <v>280</v>
      </c>
      <c r="E59" s="123"/>
      <c r="F59" s="123"/>
      <c r="G59" s="123"/>
      <c r="H59" s="123"/>
      <c r="I59" s="123"/>
      <c r="J59" s="124">
        <f>J145</f>
        <v>0</v>
      </c>
      <c r="K59" s="125"/>
    </row>
    <row r="60" spans="2:47" s="8" customFormat="1" ht="20.100000000000001" customHeight="1" x14ac:dyDescent="0.3">
      <c r="B60" s="120"/>
      <c r="C60" s="121"/>
      <c r="D60" s="122" t="s">
        <v>282</v>
      </c>
      <c r="E60" s="123"/>
      <c r="F60" s="123"/>
      <c r="G60" s="123"/>
      <c r="H60" s="123"/>
      <c r="I60" s="123"/>
      <c r="J60" s="124">
        <f>J167</f>
        <v>0</v>
      </c>
      <c r="K60" s="125"/>
    </row>
    <row r="61" spans="2:47" s="8" customFormat="1" ht="20.100000000000001" customHeight="1" x14ac:dyDescent="0.3">
      <c r="B61" s="120"/>
      <c r="C61" s="121"/>
      <c r="D61" s="122" t="s">
        <v>284</v>
      </c>
      <c r="E61" s="123"/>
      <c r="F61" s="123"/>
      <c r="G61" s="123"/>
      <c r="H61" s="123"/>
      <c r="I61" s="123"/>
      <c r="J61" s="124">
        <f>J198</f>
        <v>0</v>
      </c>
      <c r="K61" s="125"/>
    </row>
    <row r="62" spans="2:47" s="8" customFormat="1" ht="20.100000000000001" customHeight="1" x14ac:dyDescent="0.3">
      <c r="B62" s="120"/>
      <c r="C62" s="121"/>
      <c r="D62" s="122" t="s">
        <v>286</v>
      </c>
      <c r="E62" s="123"/>
      <c r="F62" s="123"/>
      <c r="G62" s="123"/>
      <c r="H62" s="123"/>
      <c r="I62" s="123"/>
      <c r="J62" s="124">
        <f>J203</f>
        <v>0</v>
      </c>
      <c r="K62" s="125"/>
    </row>
    <row r="63" spans="2:47" s="7" customFormat="1" ht="24.95" customHeight="1" x14ac:dyDescent="0.3">
      <c r="B63" s="114"/>
      <c r="C63" s="115"/>
      <c r="D63" s="116" t="s">
        <v>287</v>
      </c>
      <c r="E63" s="117"/>
      <c r="F63" s="117"/>
      <c r="G63" s="117"/>
      <c r="H63" s="117"/>
      <c r="I63" s="117"/>
      <c r="J63" s="118">
        <f>J217</f>
        <v>0</v>
      </c>
      <c r="K63" s="119"/>
    </row>
    <row r="64" spans="2:47" s="8" customFormat="1" ht="20.100000000000001" customHeight="1" x14ac:dyDescent="0.3">
      <c r="B64" s="120"/>
      <c r="C64" s="121"/>
      <c r="D64" s="122" t="s">
        <v>524</v>
      </c>
      <c r="E64" s="123"/>
      <c r="F64" s="123"/>
      <c r="G64" s="123"/>
      <c r="H64" s="123"/>
      <c r="I64" s="123"/>
      <c r="J64" s="124">
        <f>J218</f>
        <v>0</v>
      </c>
      <c r="K64" s="125"/>
    </row>
    <row r="65" spans="2:12" s="1" customFormat="1" ht="21.75" customHeight="1" x14ac:dyDescent="0.3">
      <c r="B65" s="37"/>
      <c r="C65" s="38"/>
      <c r="D65" s="38"/>
      <c r="E65" s="38"/>
      <c r="F65" s="38"/>
      <c r="G65" s="38"/>
      <c r="H65" s="38"/>
      <c r="I65" s="38"/>
      <c r="J65" s="38"/>
      <c r="K65" s="41"/>
    </row>
    <row r="66" spans="2:12" s="1" customFormat="1" ht="6.95" customHeight="1" x14ac:dyDescent="0.3">
      <c r="B66" s="52"/>
      <c r="C66" s="53"/>
      <c r="D66" s="53"/>
      <c r="E66" s="53"/>
      <c r="F66" s="53"/>
      <c r="G66" s="53"/>
      <c r="H66" s="53"/>
      <c r="I66" s="53"/>
      <c r="J66" s="53"/>
      <c r="K66" s="54"/>
    </row>
    <row r="70" spans="2:12" s="1" customFormat="1" ht="6.95" customHeight="1" x14ac:dyDescent="0.3">
      <c r="B70" s="55"/>
      <c r="C70" s="56"/>
      <c r="D70" s="56"/>
      <c r="E70" s="56"/>
      <c r="F70" s="56"/>
      <c r="G70" s="56"/>
      <c r="H70" s="56"/>
      <c r="I70" s="56"/>
      <c r="J70" s="56"/>
      <c r="K70" s="56"/>
      <c r="L70" s="37"/>
    </row>
    <row r="71" spans="2:12" s="1" customFormat="1" ht="36.950000000000003" customHeight="1" x14ac:dyDescent="0.3">
      <c r="B71" s="37"/>
      <c r="C71" s="57" t="s">
        <v>112</v>
      </c>
      <c r="L71" s="37"/>
    </row>
    <row r="72" spans="2:12" s="1" customFormat="1" ht="6.95" customHeight="1" x14ac:dyDescent="0.3">
      <c r="B72" s="37"/>
      <c r="L72" s="37"/>
    </row>
    <row r="73" spans="2:12" s="1" customFormat="1" ht="14.45" customHeight="1" x14ac:dyDescent="0.3">
      <c r="B73" s="37"/>
      <c r="C73" s="59" t="s">
        <v>17</v>
      </c>
      <c r="L73" s="37"/>
    </row>
    <row r="74" spans="2:12" s="1" customFormat="1" ht="22.5" customHeight="1" x14ac:dyDescent="0.3">
      <c r="B74" s="37"/>
      <c r="E74" s="382" t="str">
        <f>E7</f>
        <v>Zastávka lodní dopravy Osada</v>
      </c>
      <c r="F74" s="383"/>
      <c r="G74" s="383"/>
      <c r="H74" s="383"/>
      <c r="L74" s="37"/>
    </row>
    <row r="75" spans="2:12" s="1" customFormat="1" ht="14.45" customHeight="1" x14ac:dyDescent="0.3">
      <c r="B75" s="37"/>
      <c r="C75" s="59" t="s">
        <v>99</v>
      </c>
      <c r="L75" s="37"/>
    </row>
    <row r="76" spans="2:12" s="1" customFormat="1" ht="23.25" customHeight="1" x14ac:dyDescent="0.3">
      <c r="B76" s="37"/>
      <c r="E76" s="362" t="str">
        <f>E9</f>
        <v>2 - SO 02 Lávka</v>
      </c>
      <c r="F76" s="384"/>
      <c r="G76" s="384"/>
      <c r="H76" s="384"/>
      <c r="L76" s="37"/>
    </row>
    <row r="77" spans="2:12" s="1" customFormat="1" ht="6.95" customHeight="1" x14ac:dyDescent="0.3">
      <c r="B77" s="37"/>
      <c r="L77" s="37"/>
    </row>
    <row r="78" spans="2:12" s="1" customFormat="1" ht="18" customHeight="1" x14ac:dyDescent="0.3">
      <c r="B78" s="37"/>
      <c r="C78" s="59" t="s">
        <v>23</v>
      </c>
      <c r="F78" s="126" t="str">
        <f>F12</f>
        <v>Brněnská přehrada, místi - Sokolské koupaliště - Osada</v>
      </c>
      <c r="I78" s="59" t="s">
        <v>25</v>
      </c>
      <c r="J78" s="63">
        <f>IF(J12="","",J12)</f>
        <v>43801</v>
      </c>
      <c r="L78" s="37"/>
    </row>
    <row r="79" spans="2:12" s="1" customFormat="1" ht="6.95" customHeight="1" x14ac:dyDescent="0.3">
      <c r="B79" s="37"/>
      <c r="L79" s="37"/>
    </row>
    <row r="80" spans="2:12" s="1" customFormat="1" ht="15" x14ac:dyDescent="0.3">
      <c r="B80" s="37"/>
      <c r="C80" s="59" t="s">
        <v>28</v>
      </c>
      <c r="F80" s="126" t="str">
        <f>E15</f>
        <v>DPMB, a.s., Hlinky 151, 656 46 Brno</v>
      </c>
      <c r="I80" s="59" t="s">
        <v>34</v>
      </c>
      <c r="J80" s="126" t="str">
        <f>E21</f>
        <v>CAB minerals, s.r.o., Ing. P. Kučínský</v>
      </c>
      <c r="L80" s="37"/>
    </row>
    <row r="81" spans="2:65" s="1" customFormat="1" ht="14.45" customHeight="1" x14ac:dyDescent="0.3">
      <c r="B81" s="37"/>
      <c r="C81" s="59" t="s">
        <v>32</v>
      </c>
      <c r="F81" s="126" t="str">
        <f>IF(E18="","",E18)</f>
        <v xml:space="preserve"> </v>
      </c>
      <c r="L81" s="37"/>
    </row>
    <row r="82" spans="2:65" s="1" customFormat="1" ht="10.35" customHeight="1" x14ac:dyDescent="0.3">
      <c r="B82" s="37"/>
      <c r="L82" s="37"/>
    </row>
    <row r="83" spans="2:65" s="9" customFormat="1" ht="29.25" customHeight="1" x14ac:dyDescent="0.3">
      <c r="B83" s="127"/>
      <c r="C83" s="128" t="s">
        <v>113</v>
      </c>
      <c r="D83" s="129" t="s">
        <v>57</v>
      </c>
      <c r="E83" s="129" t="s">
        <v>53</v>
      </c>
      <c r="F83" s="129" t="s">
        <v>114</v>
      </c>
      <c r="G83" s="129" t="s">
        <v>115</v>
      </c>
      <c r="H83" s="129" t="s">
        <v>116</v>
      </c>
      <c r="I83" s="130" t="s">
        <v>117</v>
      </c>
      <c r="J83" s="129" t="s">
        <v>104</v>
      </c>
      <c r="K83" s="131" t="s">
        <v>118</v>
      </c>
      <c r="L83" s="127"/>
      <c r="M83" s="68"/>
      <c r="N83" s="69"/>
      <c r="O83" s="69"/>
      <c r="P83" s="69"/>
      <c r="Q83" s="69"/>
      <c r="R83" s="69"/>
      <c r="S83" s="69"/>
      <c r="T83" s="70"/>
    </row>
    <row r="84" spans="2:65" s="1" customFormat="1" ht="29.25" customHeight="1" x14ac:dyDescent="0.35">
      <c r="B84" s="37"/>
      <c r="C84" s="72" t="s">
        <v>105</v>
      </c>
      <c r="J84" s="132">
        <f>J85+J217</f>
        <v>0</v>
      </c>
      <c r="L84" s="37"/>
      <c r="M84" s="71"/>
      <c r="N84" s="64"/>
      <c r="O84" s="64"/>
      <c r="P84" s="133"/>
      <c r="Q84" s="64"/>
      <c r="R84" s="133"/>
      <c r="S84" s="64"/>
      <c r="T84" s="134"/>
      <c r="AT84" s="23" t="s">
        <v>71</v>
      </c>
      <c r="AU84" s="23" t="s">
        <v>106</v>
      </c>
      <c r="BK84" s="135">
        <f>BK85+BK217</f>
        <v>0</v>
      </c>
    </row>
    <row r="85" spans="2:65" s="10" customFormat="1" ht="37.35" customHeight="1" x14ac:dyDescent="0.35">
      <c r="B85" s="136"/>
      <c r="D85" s="137" t="s">
        <v>71</v>
      </c>
      <c r="E85" s="138" t="s">
        <v>126</v>
      </c>
      <c r="F85" s="138" t="s">
        <v>127</v>
      </c>
      <c r="J85" s="139">
        <f>J86+J145+J160+J167+J198+J203</f>
        <v>0</v>
      </c>
      <c r="L85" s="136"/>
      <c r="M85" s="140"/>
      <c r="N85" s="141"/>
      <c r="O85" s="141"/>
      <c r="P85" s="142"/>
      <c r="Q85" s="141"/>
      <c r="R85" s="142"/>
      <c r="S85" s="141"/>
      <c r="T85" s="143"/>
      <c r="AR85" s="137" t="s">
        <v>22</v>
      </c>
      <c r="AT85" s="144" t="s">
        <v>71</v>
      </c>
      <c r="AU85" s="144" t="s">
        <v>72</v>
      </c>
      <c r="AY85" s="137" t="s">
        <v>128</v>
      </c>
      <c r="BK85" s="145">
        <f>BK86+BK145+BK167+BK198+BK203</f>
        <v>0</v>
      </c>
    </row>
    <row r="86" spans="2:65" s="10" customFormat="1" ht="20.100000000000001" customHeight="1" x14ac:dyDescent="0.3">
      <c r="B86" s="136"/>
      <c r="D86" s="146" t="s">
        <v>71</v>
      </c>
      <c r="E86" s="147" t="s">
        <v>22</v>
      </c>
      <c r="F86" s="147" t="s">
        <v>525</v>
      </c>
      <c r="J86" s="148">
        <f>+J87+J90+J93+J96+J100+J102+J104+J110+J112+J114+J116+J122+J125+J130+J132+J138</f>
        <v>0</v>
      </c>
      <c r="L86" s="136"/>
      <c r="M86" s="140"/>
      <c r="N86" s="141"/>
      <c r="O86" s="141"/>
      <c r="P86" s="142"/>
      <c r="Q86" s="141"/>
      <c r="R86" s="142"/>
      <c r="S86" s="141"/>
      <c r="T86" s="143"/>
      <c r="AR86" s="137" t="s">
        <v>22</v>
      </c>
      <c r="AT86" s="144" t="s">
        <v>71</v>
      </c>
      <c r="AU86" s="144" t="s">
        <v>22</v>
      </c>
      <c r="AY86" s="137" t="s">
        <v>128</v>
      </c>
      <c r="BK86" s="145">
        <f>SUM(BK87:BK136)</f>
        <v>0</v>
      </c>
    </row>
    <row r="87" spans="2:65" s="1" customFormat="1" ht="22.5" customHeight="1" x14ac:dyDescent="0.3">
      <c r="B87" s="149"/>
      <c r="C87" s="150" t="s">
        <v>22</v>
      </c>
      <c r="D87" s="150" t="s">
        <v>130</v>
      </c>
      <c r="E87" s="151" t="s">
        <v>526</v>
      </c>
      <c r="F87" s="152" t="s">
        <v>527</v>
      </c>
      <c r="G87" s="153" t="s">
        <v>241</v>
      </c>
      <c r="H87" s="154">
        <f>+H89</f>
        <v>100</v>
      </c>
      <c r="I87" s="155"/>
      <c r="J87" s="300">
        <f>ROUND(I87*H87,2)</f>
        <v>0</v>
      </c>
      <c r="K87" s="152" t="s">
        <v>134</v>
      </c>
      <c r="L87" s="37"/>
      <c r="M87" s="156"/>
      <c r="N87" s="157"/>
      <c r="O87" s="158"/>
      <c r="P87" s="158"/>
      <c r="Q87" s="158"/>
      <c r="R87" s="158"/>
      <c r="S87" s="158"/>
      <c r="T87" s="159"/>
      <c r="AR87" s="23" t="s">
        <v>135</v>
      </c>
      <c r="AT87" s="23" t="s">
        <v>130</v>
      </c>
      <c r="AU87" s="23" t="s">
        <v>81</v>
      </c>
      <c r="AY87" s="23" t="s">
        <v>128</v>
      </c>
      <c r="BE87" s="160">
        <f>IF(N87="základní",J87,0)</f>
        <v>0</v>
      </c>
      <c r="BF87" s="160">
        <f>IF(N87="snížená",J87,0)</f>
        <v>0</v>
      </c>
      <c r="BG87" s="160">
        <f>IF(N87="zákl. přenesená",J87,0)</f>
        <v>0</v>
      </c>
      <c r="BH87" s="160">
        <f>IF(N87="sníž. přenesená",J87,0)</f>
        <v>0</v>
      </c>
      <c r="BI87" s="160">
        <f>IF(N87="nulová",J87,0)</f>
        <v>0</v>
      </c>
      <c r="BJ87" s="23" t="s">
        <v>22</v>
      </c>
      <c r="BK87" s="160">
        <f>ROUND(I87*H87,2)</f>
        <v>0</v>
      </c>
      <c r="BL87" s="23" t="s">
        <v>135</v>
      </c>
      <c r="BM87" s="23" t="s">
        <v>528</v>
      </c>
    </row>
    <row r="88" spans="2:65" s="12" customFormat="1" x14ac:dyDescent="0.3">
      <c r="B88" s="170"/>
      <c r="D88" s="171" t="s">
        <v>137</v>
      </c>
      <c r="E88" s="172" t="s">
        <v>5</v>
      </c>
      <c r="F88" s="173" t="s">
        <v>529</v>
      </c>
      <c r="H88" s="174" t="s">
        <v>5</v>
      </c>
      <c r="J88" s="301"/>
      <c r="L88" s="170"/>
      <c r="M88" s="175"/>
      <c r="N88" s="176"/>
      <c r="O88" s="176"/>
      <c r="P88" s="176"/>
      <c r="Q88" s="176"/>
      <c r="R88" s="176"/>
      <c r="S88" s="176"/>
      <c r="T88" s="177"/>
      <c r="AT88" s="174" t="s">
        <v>137</v>
      </c>
      <c r="AU88" s="174" t="s">
        <v>81</v>
      </c>
      <c r="AV88" s="12" t="s">
        <v>22</v>
      </c>
      <c r="AW88" s="12" t="s">
        <v>36</v>
      </c>
      <c r="AX88" s="12" t="s">
        <v>72</v>
      </c>
      <c r="AY88" s="174" t="s">
        <v>128</v>
      </c>
    </row>
    <row r="89" spans="2:65" s="11" customFormat="1" x14ac:dyDescent="0.3">
      <c r="B89" s="161"/>
      <c r="D89" s="162" t="s">
        <v>137</v>
      </c>
      <c r="E89" s="163" t="s">
        <v>5</v>
      </c>
      <c r="F89" s="164" t="s">
        <v>792</v>
      </c>
      <c r="H89" s="165">
        <v>100</v>
      </c>
      <c r="J89" s="302"/>
      <c r="L89" s="161"/>
      <c r="M89" s="166"/>
      <c r="N89" s="167"/>
      <c r="O89" s="167"/>
      <c r="P89" s="167"/>
      <c r="Q89" s="167"/>
      <c r="R89" s="167"/>
      <c r="S89" s="167"/>
      <c r="T89" s="168"/>
      <c r="AT89" s="169" t="s">
        <v>137</v>
      </c>
      <c r="AU89" s="169" t="s">
        <v>81</v>
      </c>
      <c r="AV89" s="11" t="s">
        <v>81</v>
      </c>
      <c r="AW89" s="11" t="s">
        <v>36</v>
      </c>
      <c r="AX89" s="11" t="s">
        <v>22</v>
      </c>
      <c r="AY89" s="169" t="s">
        <v>128</v>
      </c>
    </row>
    <row r="90" spans="2:65" s="1" customFormat="1" ht="22.5" customHeight="1" x14ac:dyDescent="0.3">
      <c r="B90" s="149"/>
      <c r="C90" s="150" t="s">
        <v>81</v>
      </c>
      <c r="D90" s="150" t="s">
        <v>130</v>
      </c>
      <c r="E90" s="151" t="s">
        <v>530</v>
      </c>
      <c r="F90" s="152" t="s">
        <v>531</v>
      </c>
      <c r="G90" s="153" t="s">
        <v>532</v>
      </c>
      <c r="H90" s="154">
        <f>+H92</f>
        <v>1296</v>
      </c>
      <c r="I90" s="155"/>
      <c r="J90" s="300">
        <f>ROUND(I90*H90,2)</f>
        <v>0</v>
      </c>
      <c r="K90" s="152" t="s">
        <v>134</v>
      </c>
      <c r="L90" s="37"/>
      <c r="M90" s="156"/>
      <c r="N90" s="157"/>
      <c r="O90" s="158"/>
      <c r="P90" s="158"/>
      <c r="Q90" s="158"/>
      <c r="R90" s="158"/>
      <c r="S90" s="158"/>
      <c r="T90" s="159"/>
      <c r="AR90" s="23" t="s">
        <v>135</v>
      </c>
      <c r="AT90" s="23" t="s">
        <v>130</v>
      </c>
      <c r="AU90" s="23" t="s">
        <v>81</v>
      </c>
      <c r="AY90" s="23" t="s">
        <v>128</v>
      </c>
      <c r="BE90" s="160">
        <f>IF(N90="základní",J90,0)</f>
        <v>0</v>
      </c>
      <c r="BF90" s="160">
        <f>IF(N90="snížená",J90,0)</f>
        <v>0</v>
      </c>
      <c r="BG90" s="160">
        <f>IF(N90="zákl. přenesená",J90,0)</f>
        <v>0</v>
      </c>
      <c r="BH90" s="160">
        <f>IF(N90="sníž. přenesená",J90,0)</f>
        <v>0</v>
      </c>
      <c r="BI90" s="160">
        <f>IF(N90="nulová",J90,0)</f>
        <v>0</v>
      </c>
      <c r="BJ90" s="23" t="s">
        <v>22</v>
      </c>
      <c r="BK90" s="160">
        <f>ROUND(I90*H90,2)</f>
        <v>0</v>
      </c>
      <c r="BL90" s="23" t="s">
        <v>135</v>
      </c>
      <c r="BM90" s="23" t="s">
        <v>533</v>
      </c>
    </row>
    <row r="91" spans="2:65" s="12" customFormat="1" x14ac:dyDescent="0.3">
      <c r="B91" s="170"/>
      <c r="D91" s="171" t="s">
        <v>137</v>
      </c>
      <c r="E91" s="172" t="s">
        <v>5</v>
      </c>
      <c r="F91" s="173" t="s">
        <v>529</v>
      </c>
      <c r="H91" s="174" t="s">
        <v>5</v>
      </c>
      <c r="J91" s="301"/>
      <c r="L91" s="170"/>
      <c r="M91" s="175"/>
      <c r="N91" s="176"/>
      <c r="O91" s="176"/>
      <c r="P91" s="176"/>
      <c r="Q91" s="176"/>
      <c r="R91" s="176"/>
      <c r="S91" s="176"/>
      <c r="T91" s="177"/>
      <c r="AT91" s="174" t="s">
        <v>137</v>
      </c>
      <c r="AU91" s="174" t="s">
        <v>81</v>
      </c>
      <c r="AV91" s="12" t="s">
        <v>22</v>
      </c>
      <c r="AW91" s="12" t="s">
        <v>36</v>
      </c>
      <c r="AX91" s="12" t="s">
        <v>72</v>
      </c>
      <c r="AY91" s="174" t="s">
        <v>128</v>
      </c>
    </row>
    <row r="92" spans="2:65" s="11" customFormat="1" ht="27" x14ac:dyDescent="0.3">
      <c r="B92" s="161"/>
      <c r="D92" s="162" t="s">
        <v>137</v>
      </c>
      <c r="E92" s="163" t="s">
        <v>5</v>
      </c>
      <c r="F92" s="164" t="s">
        <v>793</v>
      </c>
      <c r="H92" s="165">
        <v>1296</v>
      </c>
      <c r="J92" s="302"/>
      <c r="L92" s="161"/>
      <c r="M92" s="166"/>
      <c r="N92" s="167"/>
      <c r="O92" s="167"/>
      <c r="P92" s="167"/>
      <c r="Q92" s="167"/>
      <c r="R92" s="167"/>
      <c r="S92" s="167"/>
      <c r="T92" s="168"/>
      <c r="AT92" s="169" t="s">
        <v>137</v>
      </c>
      <c r="AU92" s="169" t="s">
        <v>81</v>
      </c>
      <c r="AV92" s="11" t="s">
        <v>81</v>
      </c>
      <c r="AW92" s="11" t="s">
        <v>36</v>
      </c>
      <c r="AX92" s="11" t="s">
        <v>22</v>
      </c>
      <c r="AY92" s="169" t="s">
        <v>128</v>
      </c>
    </row>
    <row r="93" spans="2:65" s="1" customFormat="1" ht="22.5" customHeight="1" x14ac:dyDescent="0.3">
      <c r="B93" s="149"/>
      <c r="C93" s="150" t="s">
        <v>142</v>
      </c>
      <c r="D93" s="150" t="s">
        <v>130</v>
      </c>
      <c r="E93" s="151" t="s">
        <v>534</v>
      </c>
      <c r="F93" s="152" t="s">
        <v>535</v>
      </c>
      <c r="G93" s="153" t="s">
        <v>536</v>
      </c>
      <c r="H93" s="154">
        <f>+H95</f>
        <v>48</v>
      </c>
      <c r="I93" s="155"/>
      <c r="J93" s="300">
        <f>ROUND(I93*H93,2)</f>
        <v>0</v>
      </c>
      <c r="K93" s="152" t="s">
        <v>134</v>
      </c>
      <c r="L93" s="37"/>
      <c r="M93" s="156"/>
      <c r="N93" s="157"/>
      <c r="O93" s="158"/>
      <c r="P93" s="158"/>
      <c r="Q93" s="158"/>
      <c r="R93" s="158"/>
      <c r="S93" s="158"/>
      <c r="T93" s="159"/>
      <c r="AR93" s="23" t="s">
        <v>135</v>
      </c>
      <c r="AT93" s="23" t="s">
        <v>130</v>
      </c>
      <c r="AU93" s="23" t="s">
        <v>81</v>
      </c>
      <c r="AY93" s="23" t="s">
        <v>128</v>
      </c>
      <c r="BE93" s="160">
        <f>IF(N93="základní",J93,0)</f>
        <v>0</v>
      </c>
      <c r="BF93" s="160">
        <f>IF(N93="snížená",J93,0)</f>
        <v>0</v>
      </c>
      <c r="BG93" s="160">
        <f>IF(N93="zákl. přenesená",J93,0)</f>
        <v>0</v>
      </c>
      <c r="BH93" s="160">
        <f>IF(N93="sníž. přenesená",J93,0)</f>
        <v>0</v>
      </c>
      <c r="BI93" s="160">
        <f>IF(N93="nulová",J93,0)</f>
        <v>0</v>
      </c>
      <c r="BJ93" s="23" t="s">
        <v>22</v>
      </c>
      <c r="BK93" s="160">
        <f>ROUND(I93*H93,2)</f>
        <v>0</v>
      </c>
      <c r="BL93" s="23" t="s">
        <v>135</v>
      </c>
      <c r="BM93" s="23" t="s">
        <v>537</v>
      </c>
    </row>
    <row r="94" spans="2:65" s="12" customFormat="1" x14ac:dyDescent="0.3">
      <c r="B94" s="170"/>
      <c r="D94" s="171" t="s">
        <v>137</v>
      </c>
      <c r="E94" s="172" t="s">
        <v>5</v>
      </c>
      <c r="F94" s="173" t="s">
        <v>529</v>
      </c>
      <c r="H94" s="174" t="s">
        <v>5</v>
      </c>
      <c r="J94" s="301"/>
      <c r="L94" s="170"/>
      <c r="M94" s="175"/>
      <c r="N94" s="176"/>
      <c r="O94" s="176"/>
      <c r="P94" s="176"/>
      <c r="Q94" s="176"/>
      <c r="R94" s="176"/>
      <c r="S94" s="176"/>
      <c r="T94" s="177"/>
      <c r="AT94" s="174" t="s">
        <v>137</v>
      </c>
      <c r="AU94" s="174" t="s">
        <v>81</v>
      </c>
      <c r="AV94" s="12" t="s">
        <v>22</v>
      </c>
      <c r="AW94" s="12" t="s">
        <v>36</v>
      </c>
      <c r="AX94" s="12" t="s">
        <v>72</v>
      </c>
      <c r="AY94" s="174" t="s">
        <v>128</v>
      </c>
    </row>
    <row r="95" spans="2:65" s="11" customFormat="1" ht="27" x14ac:dyDescent="0.3">
      <c r="B95" s="161"/>
      <c r="D95" s="162" t="s">
        <v>137</v>
      </c>
      <c r="E95" s="163" t="s">
        <v>5</v>
      </c>
      <c r="F95" s="164" t="s">
        <v>794</v>
      </c>
      <c r="H95" s="165">
        <v>48</v>
      </c>
      <c r="J95" s="302"/>
      <c r="L95" s="161"/>
      <c r="M95" s="166"/>
      <c r="N95" s="167"/>
      <c r="O95" s="167"/>
      <c r="P95" s="167"/>
      <c r="Q95" s="167"/>
      <c r="R95" s="167"/>
      <c r="S95" s="167"/>
      <c r="T95" s="168"/>
      <c r="AT95" s="169" t="s">
        <v>137</v>
      </c>
      <c r="AU95" s="169" t="s">
        <v>81</v>
      </c>
      <c r="AV95" s="11" t="s">
        <v>81</v>
      </c>
      <c r="AW95" s="11" t="s">
        <v>36</v>
      </c>
      <c r="AX95" s="11" t="s">
        <v>22</v>
      </c>
      <c r="AY95" s="169" t="s">
        <v>128</v>
      </c>
    </row>
    <row r="96" spans="2:65" s="1" customFormat="1" ht="22.5" customHeight="1" x14ac:dyDescent="0.3">
      <c r="B96" s="149"/>
      <c r="C96" s="150" t="s">
        <v>135</v>
      </c>
      <c r="D96" s="150" t="s">
        <v>130</v>
      </c>
      <c r="E96" s="151" t="s">
        <v>296</v>
      </c>
      <c r="F96" s="152" t="s">
        <v>297</v>
      </c>
      <c r="G96" s="153" t="s">
        <v>145</v>
      </c>
      <c r="H96" s="154">
        <f>+H99</f>
        <v>114.88</v>
      </c>
      <c r="I96" s="155"/>
      <c r="J96" s="300">
        <f>ROUND(I96*H96,2)</f>
        <v>0</v>
      </c>
      <c r="K96" s="152" t="s">
        <v>134</v>
      </c>
      <c r="L96" s="37"/>
      <c r="M96" s="156"/>
      <c r="N96" s="157"/>
      <c r="O96" s="158"/>
      <c r="P96" s="158"/>
      <c r="Q96" s="158"/>
      <c r="R96" s="158"/>
      <c r="S96" s="158"/>
      <c r="T96" s="159"/>
      <c r="AR96" s="23" t="s">
        <v>135</v>
      </c>
      <c r="AT96" s="23" t="s">
        <v>130</v>
      </c>
      <c r="AU96" s="23" t="s">
        <v>81</v>
      </c>
      <c r="AY96" s="23" t="s">
        <v>128</v>
      </c>
      <c r="BE96" s="160">
        <f>IF(N96="základní",J96,0)</f>
        <v>0</v>
      </c>
      <c r="BF96" s="160">
        <f>IF(N96="snížená",J96,0)</f>
        <v>0</v>
      </c>
      <c r="BG96" s="160">
        <f>IF(N96="zákl. přenesená",J96,0)</f>
        <v>0</v>
      </c>
      <c r="BH96" s="160">
        <f>IF(N96="sníž. přenesená",J96,0)</f>
        <v>0</v>
      </c>
      <c r="BI96" s="160">
        <f>IF(N96="nulová",J96,0)</f>
        <v>0</v>
      </c>
      <c r="BJ96" s="23" t="s">
        <v>22</v>
      </c>
      <c r="BK96" s="160">
        <f>ROUND(I96*H96,2)</f>
        <v>0</v>
      </c>
      <c r="BL96" s="23" t="s">
        <v>135</v>
      </c>
      <c r="BM96" s="23" t="s">
        <v>298</v>
      </c>
    </row>
    <row r="97" spans="2:65" s="11" customFormat="1" x14ac:dyDescent="0.3">
      <c r="B97" s="161"/>
      <c r="D97" s="171" t="s">
        <v>137</v>
      </c>
      <c r="E97" s="169" t="s">
        <v>5</v>
      </c>
      <c r="F97" s="178" t="s">
        <v>918</v>
      </c>
      <c r="H97" s="179">
        <v>44.94</v>
      </c>
      <c r="L97" s="161"/>
      <c r="M97" s="166"/>
      <c r="N97" s="167"/>
      <c r="O97" s="167"/>
      <c r="P97" s="167"/>
      <c r="Q97" s="167"/>
      <c r="R97" s="167"/>
      <c r="S97" s="167"/>
      <c r="T97" s="168"/>
      <c r="AT97" s="169" t="s">
        <v>137</v>
      </c>
      <c r="AU97" s="169" t="s">
        <v>81</v>
      </c>
      <c r="AV97" s="11" t="s">
        <v>81</v>
      </c>
      <c r="AW97" s="11" t="s">
        <v>36</v>
      </c>
      <c r="AX97" s="11" t="s">
        <v>72</v>
      </c>
      <c r="AY97" s="169" t="s">
        <v>128</v>
      </c>
    </row>
    <row r="98" spans="2:65" s="11" customFormat="1" x14ac:dyDescent="0.3">
      <c r="B98" s="161"/>
      <c r="D98" s="171"/>
      <c r="E98" s="169"/>
      <c r="F98" s="178" t="s">
        <v>917</v>
      </c>
      <c r="H98" s="179">
        <v>69.94</v>
      </c>
      <c r="L98" s="161"/>
      <c r="M98" s="166"/>
      <c r="N98" s="167"/>
      <c r="O98" s="167"/>
      <c r="P98" s="167"/>
      <c r="Q98" s="167"/>
      <c r="R98" s="167"/>
      <c r="S98" s="167"/>
      <c r="T98" s="168"/>
      <c r="AT98" s="169"/>
      <c r="AU98" s="169"/>
      <c r="AY98" s="169"/>
    </row>
    <row r="99" spans="2:65" s="13" customFormat="1" x14ac:dyDescent="0.3">
      <c r="B99" s="180"/>
      <c r="D99" s="162" t="s">
        <v>137</v>
      </c>
      <c r="E99" s="181" t="s">
        <v>518</v>
      </c>
      <c r="F99" s="182" t="s">
        <v>149</v>
      </c>
      <c r="H99" s="183">
        <f>+H97+H98</f>
        <v>114.88</v>
      </c>
      <c r="L99" s="180"/>
      <c r="M99" s="184"/>
      <c r="N99" s="185"/>
      <c r="O99" s="185"/>
      <c r="P99" s="185"/>
      <c r="Q99" s="185"/>
      <c r="R99" s="185"/>
      <c r="S99" s="185"/>
      <c r="T99" s="186"/>
      <c r="AT99" s="187" t="s">
        <v>137</v>
      </c>
      <c r="AU99" s="187" t="s">
        <v>81</v>
      </c>
      <c r="AV99" s="13" t="s">
        <v>135</v>
      </c>
      <c r="AW99" s="13" t="s">
        <v>36</v>
      </c>
      <c r="AX99" s="13" t="s">
        <v>22</v>
      </c>
      <c r="AY99" s="187" t="s">
        <v>128</v>
      </c>
    </row>
    <row r="100" spans="2:65" s="1" customFormat="1" ht="22.5" customHeight="1" x14ac:dyDescent="0.3">
      <c r="B100" s="149"/>
      <c r="C100" s="150" t="s">
        <v>154</v>
      </c>
      <c r="D100" s="150" t="s">
        <v>130</v>
      </c>
      <c r="E100" s="151" t="s">
        <v>300</v>
      </c>
      <c r="F100" s="152" t="s">
        <v>301</v>
      </c>
      <c r="G100" s="153" t="s">
        <v>145</v>
      </c>
      <c r="H100" s="154">
        <f>+H101</f>
        <v>114.88</v>
      </c>
      <c r="I100" s="155"/>
      <c r="J100" s="155">
        <f>ROUND(I100*H100,2)</f>
        <v>0</v>
      </c>
      <c r="K100" s="152" t="s">
        <v>134</v>
      </c>
      <c r="L100" s="37"/>
      <c r="M100" s="156"/>
      <c r="N100" s="157"/>
      <c r="O100" s="158"/>
      <c r="P100" s="158"/>
      <c r="Q100" s="158"/>
      <c r="R100" s="158"/>
      <c r="S100" s="158"/>
      <c r="T100" s="159"/>
      <c r="AR100" s="23" t="s">
        <v>135</v>
      </c>
      <c r="AT100" s="23" t="s">
        <v>130</v>
      </c>
      <c r="AU100" s="23" t="s">
        <v>81</v>
      </c>
      <c r="AY100" s="23" t="s">
        <v>128</v>
      </c>
      <c r="BE100" s="160">
        <f>IF(N100="základní",J100,0)</f>
        <v>0</v>
      </c>
      <c r="BF100" s="160">
        <f>IF(N100="snížená",J100,0)</f>
        <v>0</v>
      </c>
      <c r="BG100" s="160">
        <f>IF(N100="zákl. přenesená",J100,0)</f>
        <v>0</v>
      </c>
      <c r="BH100" s="160">
        <f>IF(N100="sníž. přenesená",J100,0)</f>
        <v>0</v>
      </c>
      <c r="BI100" s="160">
        <f>IF(N100="nulová",J100,0)</f>
        <v>0</v>
      </c>
      <c r="BJ100" s="23" t="s">
        <v>22</v>
      </c>
      <c r="BK100" s="160">
        <f>ROUND(I100*H100,2)</f>
        <v>0</v>
      </c>
      <c r="BL100" s="23" t="s">
        <v>135</v>
      </c>
      <c r="BM100" s="23" t="s">
        <v>538</v>
      </c>
    </row>
    <row r="101" spans="2:65" s="11" customFormat="1" x14ac:dyDescent="0.3">
      <c r="B101" s="161"/>
      <c r="D101" s="162" t="s">
        <v>137</v>
      </c>
      <c r="E101" s="163" t="s">
        <v>5</v>
      </c>
      <c r="F101" s="164" t="s">
        <v>518</v>
      </c>
      <c r="H101" s="165">
        <f>+H99</f>
        <v>114.88</v>
      </c>
      <c r="L101" s="161"/>
      <c r="M101" s="166"/>
      <c r="N101" s="167"/>
      <c r="O101" s="167"/>
      <c r="P101" s="167"/>
      <c r="Q101" s="167"/>
      <c r="R101" s="167"/>
      <c r="S101" s="167"/>
      <c r="T101" s="168"/>
      <c r="AT101" s="169" t="s">
        <v>137</v>
      </c>
      <c r="AU101" s="169" t="s">
        <v>81</v>
      </c>
      <c r="AV101" s="11" t="s">
        <v>81</v>
      </c>
      <c r="AW101" s="11" t="s">
        <v>36</v>
      </c>
      <c r="AX101" s="11" t="s">
        <v>22</v>
      </c>
      <c r="AY101" s="169" t="s">
        <v>128</v>
      </c>
    </row>
    <row r="102" spans="2:65" s="1" customFormat="1" ht="22.5" customHeight="1" x14ac:dyDescent="0.3">
      <c r="B102" s="149"/>
      <c r="C102" s="150" t="s">
        <v>162</v>
      </c>
      <c r="D102" s="150" t="s">
        <v>130</v>
      </c>
      <c r="E102" s="151" t="s">
        <v>539</v>
      </c>
      <c r="F102" s="152" t="s">
        <v>540</v>
      </c>
      <c r="G102" s="153" t="s">
        <v>145</v>
      </c>
      <c r="H102" s="154">
        <f>+H103</f>
        <v>114.88</v>
      </c>
      <c r="I102" s="155"/>
      <c r="J102" s="155">
        <f>ROUND(I102*H102,2)</f>
        <v>0</v>
      </c>
      <c r="K102" s="152" t="s">
        <v>134</v>
      </c>
      <c r="L102" s="37"/>
      <c r="M102" s="156"/>
      <c r="N102" s="157"/>
      <c r="O102" s="158"/>
      <c r="P102" s="158"/>
      <c r="Q102" s="158"/>
      <c r="R102" s="158"/>
      <c r="S102" s="158"/>
      <c r="T102" s="159"/>
      <c r="AR102" s="23" t="s">
        <v>135</v>
      </c>
      <c r="AT102" s="23" t="s">
        <v>130</v>
      </c>
      <c r="AU102" s="23" t="s">
        <v>81</v>
      </c>
      <c r="AY102" s="23" t="s">
        <v>128</v>
      </c>
      <c r="BE102" s="160">
        <f>IF(N102="základní",J102,0)</f>
        <v>0</v>
      </c>
      <c r="BF102" s="160">
        <f>IF(N102="snížená",J102,0)</f>
        <v>0</v>
      </c>
      <c r="BG102" s="160">
        <f>IF(N102="zákl. přenesená",J102,0)</f>
        <v>0</v>
      </c>
      <c r="BH102" s="160">
        <f>IF(N102="sníž. přenesená",J102,0)</f>
        <v>0</v>
      </c>
      <c r="BI102" s="160">
        <f>IF(N102="nulová",J102,0)</f>
        <v>0</v>
      </c>
      <c r="BJ102" s="23" t="s">
        <v>22</v>
      </c>
      <c r="BK102" s="160">
        <f>ROUND(I102*H102,2)</f>
        <v>0</v>
      </c>
      <c r="BL102" s="23" t="s">
        <v>135</v>
      </c>
      <c r="BM102" s="23" t="s">
        <v>541</v>
      </c>
    </row>
    <row r="103" spans="2:65" s="11" customFormat="1" x14ac:dyDescent="0.3">
      <c r="B103" s="161"/>
      <c r="D103" s="162" t="s">
        <v>137</v>
      </c>
      <c r="E103" s="163" t="s">
        <v>5</v>
      </c>
      <c r="F103" s="164" t="s">
        <v>518</v>
      </c>
      <c r="H103" s="165">
        <f>+H99</f>
        <v>114.88</v>
      </c>
      <c r="L103" s="161"/>
      <c r="M103" s="166"/>
      <c r="N103" s="167"/>
      <c r="O103" s="167"/>
      <c r="P103" s="167"/>
      <c r="Q103" s="167"/>
      <c r="R103" s="167"/>
      <c r="S103" s="167"/>
      <c r="T103" s="168"/>
      <c r="AT103" s="169" t="s">
        <v>137</v>
      </c>
      <c r="AU103" s="169" t="s">
        <v>81</v>
      </c>
      <c r="AV103" s="11" t="s">
        <v>81</v>
      </c>
      <c r="AW103" s="11" t="s">
        <v>36</v>
      </c>
      <c r="AX103" s="11" t="s">
        <v>22</v>
      </c>
      <c r="AY103" s="169" t="s">
        <v>128</v>
      </c>
    </row>
    <row r="104" spans="2:65" s="1" customFormat="1" ht="22.5" customHeight="1" x14ac:dyDescent="0.3">
      <c r="B104" s="149"/>
      <c r="C104" s="150" t="s">
        <v>166</v>
      </c>
      <c r="D104" s="150" t="s">
        <v>130</v>
      </c>
      <c r="E104" s="151" t="s">
        <v>303</v>
      </c>
      <c r="F104" s="305"/>
      <c r="G104" s="153" t="s">
        <v>133</v>
      </c>
      <c r="H104" s="154"/>
      <c r="I104" s="155"/>
      <c r="J104" s="155">
        <f>ROUND(I104*H104,2)</f>
        <v>0</v>
      </c>
      <c r="K104" s="152" t="s">
        <v>134</v>
      </c>
      <c r="L104" s="37"/>
      <c r="M104" s="156"/>
      <c r="N104" s="157"/>
      <c r="O104" s="158"/>
      <c r="P104" s="158"/>
      <c r="Q104" s="158"/>
      <c r="R104" s="158"/>
      <c r="S104" s="158"/>
      <c r="T104" s="159"/>
      <c r="AR104" s="23" t="s">
        <v>135</v>
      </c>
      <c r="AT104" s="23" t="s">
        <v>130</v>
      </c>
      <c r="AU104" s="23" t="s">
        <v>81</v>
      </c>
      <c r="AY104" s="23" t="s">
        <v>128</v>
      </c>
      <c r="BE104" s="160">
        <f>IF(N104="základní",J104,0)</f>
        <v>0</v>
      </c>
      <c r="BF104" s="160">
        <f>IF(N104="snížená",J104,0)</f>
        <v>0</v>
      </c>
      <c r="BG104" s="160">
        <f>IF(N104="zákl. přenesená",J104,0)</f>
        <v>0</v>
      </c>
      <c r="BH104" s="160">
        <f>IF(N104="sníž. přenesená",J104,0)</f>
        <v>0</v>
      </c>
      <c r="BI104" s="160">
        <f>IF(N104="nulová",J104,0)</f>
        <v>0</v>
      </c>
      <c r="BJ104" s="23" t="s">
        <v>22</v>
      </c>
      <c r="BK104" s="160">
        <f>ROUND(I104*H104,2)</f>
        <v>0</v>
      </c>
      <c r="BL104" s="23" t="s">
        <v>135</v>
      </c>
      <c r="BM104" s="23" t="s">
        <v>305</v>
      </c>
    </row>
    <row r="105" spans="2:65" s="11" customFormat="1" x14ac:dyDescent="0.3">
      <c r="B105" s="161"/>
      <c r="D105" s="171" t="s">
        <v>137</v>
      </c>
      <c r="E105" s="169" t="s">
        <v>5</v>
      </c>
      <c r="F105" s="294"/>
      <c r="H105" s="179"/>
      <c r="L105" s="161"/>
      <c r="M105" s="166"/>
      <c r="N105" s="167"/>
      <c r="O105" s="167"/>
      <c r="P105" s="167"/>
      <c r="Q105" s="167"/>
      <c r="R105" s="167"/>
      <c r="S105" s="167"/>
      <c r="T105" s="168"/>
      <c r="AT105" s="169" t="s">
        <v>137</v>
      </c>
      <c r="AU105" s="169" t="s">
        <v>81</v>
      </c>
      <c r="AV105" s="11" t="s">
        <v>81</v>
      </c>
      <c r="AW105" s="11" t="s">
        <v>36</v>
      </c>
      <c r="AX105" s="11" t="s">
        <v>72</v>
      </c>
      <c r="AY105" s="169" t="s">
        <v>128</v>
      </c>
    </row>
    <row r="106" spans="2:65" s="11" customFormat="1" x14ac:dyDescent="0.3">
      <c r="B106" s="161"/>
      <c r="D106" s="171" t="s">
        <v>137</v>
      </c>
      <c r="E106" s="169" t="s">
        <v>5</v>
      </c>
      <c r="F106" s="294"/>
      <c r="H106" s="179"/>
      <c r="L106" s="161"/>
      <c r="M106" s="166"/>
      <c r="N106" s="167"/>
      <c r="O106" s="167"/>
      <c r="P106" s="167"/>
      <c r="Q106" s="167"/>
      <c r="R106" s="167"/>
      <c r="S106" s="167"/>
      <c r="T106" s="168"/>
      <c r="AT106" s="169" t="s">
        <v>137</v>
      </c>
      <c r="AU106" s="169" t="s">
        <v>81</v>
      </c>
      <c r="AV106" s="11" t="s">
        <v>81</v>
      </c>
      <c r="AW106" s="11" t="s">
        <v>36</v>
      </c>
      <c r="AX106" s="11" t="s">
        <v>72</v>
      </c>
      <c r="AY106" s="169" t="s">
        <v>128</v>
      </c>
    </row>
    <row r="107" spans="2:65" s="11" customFormat="1" x14ac:dyDescent="0.3">
      <c r="B107" s="161"/>
      <c r="D107" s="171" t="s">
        <v>137</v>
      </c>
      <c r="E107" s="169" t="s">
        <v>5</v>
      </c>
      <c r="F107" s="294"/>
      <c r="H107" s="179"/>
      <c r="L107" s="161"/>
      <c r="M107" s="166"/>
      <c r="N107" s="167"/>
      <c r="O107" s="167"/>
      <c r="P107" s="167"/>
      <c r="Q107" s="167"/>
      <c r="R107" s="167"/>
      <c r="S107" s="167"/>
      <c r="T107" s="168"/>
      <c r="AT107" s="169" t="s">
        <v>137</v>
      </c>
      <c r="AU107" s="169" t="s">
        <v>81</v>
      </c>
      <c r="AV107" s="11" t="s">
        <v>81</v>
      </c>
      <c r="AW107" s="11" t="s">
        <v>36</v>
      </c>
      <c r="AX107" s="11" t="s">
        <v>72</v>
      </c>
      <c r="AY107" s="169" t="s">
        <v>128</v>
      </c>
    </row>
    <row r="108" spans="2:65" s="11" customFormat="1" x14ac:dyDescent="0.3">
      <c r="B108" s="161"/>
      <c r="D108" s="171" t="s">
        <v>137</v>
      </c>
      <c r="E108" s="169" t="s">
        <v>5</v>
      </c>
      <c r="F108" s="294"/>
      <c r="H108" s="179"/>
      <c r="L108" s="161"/>
      <c r="M108" s="166"/>
      <c r="N108" s="167"/>
      <c r="O108" s="167"/>
      <c r="P108" s="167"/>
      <c r="Q108" s="167"/>
      <c r="R108" s="167"/>
      <c r="S108" s="167"/>
      <c r="T108" s="168"/>
      <c r="AT108" s="169" t="s">
        <v>137</v>
      </c>
      <c r="AU108" s="169" t="s">
        <v>81</v>
      </c>
      <c r="AV108" s="11" t="s">
        <v>81</v>
      </c>
      <c r="AW108" s="11" t="s">
        <v>36</v>
      </c>
      <c r="AX108" s="11" t="s">
        <v>72</v>
      </c>
      <c r="AY108" s="169" t="s">
        <v>128</v>
      </c>
    </row>
    <row r="109" spans="2:65" s="13" customFormat="1" x14ac:dyDescent="0.3">
      <c r="B109" s="180"/>
      <c r="D109" s="162" t="s">
        <v>137</v>
      </c>
      <c r="E109" s="181" t="s">
        <v>270</v>
      </c>
      <c r="F109" s="310"/>
      <c r="H109" s="183"/>
      <c r="L109" s="180"/>
      <c r="M109" s="184"/>
      <c r="N109" s="185"/>
      <c r="O109" s="185"/>
      <c r="P109" s="185"/>
      <c r="Q109" s="185"/>
      <c r="R109" s="185"/>
      <c r="S109" s="185"/>
      <c r="T109" s="186"/>
      <c r="AT109" s="187" t="s">
        <v>137</v>
      </c>
      <c r="AU109" s="187" t="s">
        <v>81</v>
      </c>
      <c r="AV109" s="13" t="s">
        <v>135</v>
      </c>
      <c r="AW109" s="13" t="s">
        <v>36</v>
      </c>
      <c r="AX109" s="13" t="s">
        <v>22</v>
      </c>
      <c r="AY109" s="187" t="s">
        <v>128</v>
      </c>
    </row>
    <row r="110" spans="2:65" s="1" customFormat="1" ht="22.5" customHeight="1" x14ac:dyDescent="0.3">
      <c r="B110" s="149"/>
      <c r="C110" s="150" t="s">
        <v>171</v>
      </c>
      <c r="D110" s="150" t="s">
        <v>130</v>
      </c>
      <c r="E110" s="151" t="s">
        <v>306</v>
      </c>
      <c r="F110" s="305"/>
      <c r="G110" s="153" t="s">
        <v>133</v>
      </c>
      <c r="H110" s="154"/>
      <c r="I110" s="155"/>
      <c r="J110" s="155">
        <f>ROUND(I110*H110,2)</f>
        <v>0</v>
      </c>
      <c r="K110" s="152" t="s">
        <v>134</v>
      </c>
      <c r="L110" s="37"/>
      <c r="M110" s="156"/>
      <c r="N110" s="157"/>
      <c r="O110" s="158"/>
      <c r="P110" s="158"/>
      <c r="Q110" s="158"/>
      <c r="R110" s="158"/>
      <c r="S110" s="158"/>
      <c r="T110" s="159"/>
      <c r="AR110" s="23" t="s">
        <v>135</v>
      </c>
      <c r="AT110" s="23" t="s">
        <v>130</v>
      </c>
      <c r="AU110" s="23" t="s">
        <v>81</v>
      </c>
      <c r="AY110" s="23" t="s">
        <v>128</v>
      </c>
      <c r="BE110" s="160">
        <f>IF(N110="základní",J110,0)</f>
        <v>0</v>
      </c>
      <c r="BF110" s="160">
        <f>IF(N110="snížená",J110,0)</f>
        <v>0</v>
      </c>
      <c r="BG110" s="160">
        <f>IF(N110="zákl. přenesená",J110,0)</f>
        <v>0</v>
      </c>
      <c r="BH110" s="160">
        <f>IF(N110="sníž. přenesená",J110,0)</f>
        <v>0</v>
      </c>
      <c r="BI110" s="160">
        <f>IF(N110="nulová",J110,0)</f>
        <v>0</v>
      </c>
      <c r="BJ110" s="23" t="s">
        <v>22</v>
      </c>
      <c r="BK110" s="160">
        <f>ROUND(I110*H110,2)</f>
        <v>0</v>
      </c>
      <c r="BL110" s="23" t="s">
        <v>135</v>
      </c>
      <c r="BM110" s="23" t="s">
        <v>308</v>
      </c>
    </row>
    <row r="111" spans="2:65" s="11" customFormat="1" x14ac:dyDescent="0.3">
      <c r="B111" s="161"/>
      <c r="D111" s="162" t="s">
        <v>137</v>
      </c>
      <c r="E111" s="163" t="s">
        <v>5</v>
      </c>
      <c r="F111" s="314"/>
      <c r="H111" s="165"/>
      <c r="L111" s="161"/>
      <c r="M111" s="166"/>
      <c r="N111" s="167"/>
      <c r="O111" s="167"/>
      <c r="P111" s="167"/>
      <c r="Q111" s="167"/>
      <c r="R111" s="167"/>
      <c r="S111" s="167"/>
      <c r="T111" s="168"/>
      <c r="AT111" s="169" t="s">
        <v>137</v>
      </c>
      <c r="AU111" s="169" t="s">
        <v>81</v>
      </c>
      <c r="AV111" s="11" t="s">
        <v>81</v>
      </c>
      <c r="AW111" s="11" t="s">
        <v>36</v>
      </c>
      <c r="AX111" s="11" t="s">
        <v>22</v>
      </c>
      <c r="AY111" s="169" t="s">
        <v>128</v>
      </c>
    </row>
    <row r="112" spans="2:65" s="1" customFormat="1" ht="22.5" customHeight="1" x14ac:dyDescent="0.3">
      <c r="B112" s="149"/>
      <c r="C112" s="150" t="s">
        <v>178</v>
      </c>
      <c r="D112" s="150" t="s">
        <v>130</v>
      </c>
      <c r="E112" s="151" t="s">
        <v>309</v>
      </c>
      <c r="F112" s="305"/>
      <c r="G112" s="153" t="s">
        <v>133</v>
      </c>
      <c r="H112" s="154"/>
      <c r="I112" s="155"/>
      <c r="J112" s="155">
        <f>ROUND(I112*H112,2)</f>
        <v>0</v>
      </c>
      <c r="K112" s="152" t="s">
        <v>134</v>
      </c>
      <c r="L112" s="37"/>
      <c r="M112" s="156"/>
      <c r="N112" s="157"/>
      <c r="O112" s="158"/>
      <c r="P112" s="158"/>
      <c r="Q112" s="158"/>
      <c r="R112" s="158"/>
      <c r="S112" s="158"/>
      <c r="T112" s="159"/>
      <c r="AR112" s="23" t="s">
        <v>135</v>
      </c>
      <c r="AT112" s="23" t="s">
        <v>130</v>
      </c>
      <c r="AU112" s="23" t="s">
        <v>81</v>
      </c>
      <c r="AY112" s="23" t="s">
        <v>128</v>
      </c>
      <c r="BE112" s="160">
        <f>IF(N112="základní",J112,0)</f>
        <v>0</v>
      </c>
      <c r="BF112" s="160">
        <f>IF(N112="snížená",J112,0)</f>
        <v>0</v>
      </c>
      <c r="BG112" s="160">
        <f>IF(N112="zákl. přenesená",J112,0)</f>
        <v>0</v>
      </c>
      <c r="BH112" s="160">
        <f>IF(N112="sníž. přenesená",J112,0)</f>
        <v>0</v>
      </c>
      <c r="BI112" s="160">
        <f>IF(N112="nulová",J112,0)</f>
        <v>0</v>
      </c>
      <c r="BJ112" s="23" t="s">
        <v>22</v>
      </c>
      <c r="BK112" s="160">
        <f>ROUND(I112*H112,2)</f>
        <v>0</v>
      </c>
      <c r="BL112" s="23" t="s">
        <v>135</v>
      </c>
      <c r="BM112" s="23" t="s">
        <v>311</v>
      </c>
    </row>
    <row r="113" spans="2:65" s="11" customFormat="1" x14ac:dyDescent="0.3">
      <c r="B113" s="161"/>
      <c r="D113" s="162" t="s">
        <v>137</v>
      </c>
      <c r="E113" s="163" t="s">
        <v>5</v>
      </c>
      <c r="F113" s="314"/>
      <c r="H113" s="165"/>
      <c r="L113" s="161"/>
      <c r="M113" s="166"/>
      <c r="N113" s="167"/>
      <c r="O113" s="167"/>
      <c r="P113" s="167"/>
      <c r="Q113" s="167"/>
      <c r="R113" s="167"/>
      <c r="S113" s="167"/>
      <c r="T113" s="168"/>
      <c r="AT113" s="169" t="s">
        <v>137</v>
      </c>
      <c r="AU113" s="169" t="s">
        <v>81</v>
      </c>
      <c r="AV113" s="11" t="s">
        <v>81</v>
      </c>
      <c r="AW113" s="11" t="s">
        <v>36</v>
      </c>
      <c r="AX113" s="11" t="s">
        <v>22</v>
      </c>
      <c r="AY113" s="169" t="s">
        <v>128</v>
      </c>
    </row>
    <row r="114" spans="2:65" s="1" customFormat="1" ht="22.5" customHeight="1" x14ac:dyDescent="0.3">
      <c r="B114" s="149"/>
      <c r="C114" s="150" t="s">
        <v>26</v>
      </c>
      <c r="D114" s="150" t="s">
        <v>130</v>
      </c>
      <c r="E114" s="151" t="s">
        <v>312</v>
      </c>
      <c r="F114" s="305"/>
      <c r="G114" s="153" t="s">
        <v>133</v>
      </c>
      <c r="H114" s="154"/>
      <c r="I114" s="155"/>
      <c r="J114" s="155">
        <f>ROUND(I114*H114,2)</f>
        <v>0</v>
      </c>
      <c r="K114" s="152" t="s">
        <v>134</v>
      </c>
      <c r="L114" s="37"/>
      <c r="M114" s="156"/>
      <c r="N114" s="157"/>
      <c r="O114" s="158"/>
      <c r="P114" s="158"/>
      <c r="Q114" s="158"/>
      <c r="R114" s="158"/>
      <c r="S114" s="158"/>
      <c r="T114" s="159"/>
      <c r="AR114" s="23" t="s">
        <v>135</v>
      </c>
      <c r="AT114" s="23" t="s">
        <v>130</v>
      </c>
      <c r="AU114" s="23" t="s">
        <v>81</v>
      </c>
      <c r="AY114" s="23" t="s">
        <v>128</v>
      </c>
      <c r="BE114" s="160">
        <f>IF(N114="základní",J114,0)</f>
        <v>0</v>
      </c>
      <c r="BF114" s="160">
        <f>IF(N114="snížená",J114,0)</f>
        <v>0</v>
      </c>
      <c r="BG114" s="160">
        <f>IF(N114="zákl. přenesená",J114,0)</f>
        <v>0</v>
      </c>
      <c r="BH114" s="160">
        <f>IF(N114="sníž. přenesená",J114,0)</f>
        <v>0</v>
      </c>
      <c r="BI114" s="160">
        <f>IF(N114="nulová",J114,0)</f>
        <v>0</v>
      </c>
      <c r="BJ114" s="23" t="s">
        <v>22</v>
      </c>
      <c r="BK114" s="160">
        <f>ROUND(I114*H114,2)</f>
        <v>0</v>
      </c>
      <c r="BL114" s="23" t="s">
        <v>135</v>
      </c>
      <c r="BM114" s="23" t="s">
        <v>314</v>
      </c>
    </row>
    <row r="115" spans="2:65" s="11" customFormat="1" x14ac:dyDescent="0.3">
      <c r="B115" s="161"/>
      <c r="D115" s="162" t="s">
        <v>137</v>
      </c>
      <c r="E115" s="163" t="s">
        <v>5</v>
      </c>
      <c r="F115" s="314"/>
      <c r="H115" s="165"/>
      <c r="L115" s="161"/>
      <c r="M115" s="166"/>
      <c r="N115" s="167"/>
      <c r="O115" s="167"/>
      <c r="P115" s="167"/>
      <c r="Q115" s="167"/>
      <c r="R115" s="167"/>
      <c r="S115" s="167"/>
      <c r="T115" s="168"/>
      <c r="AT115" s="169" t="s">
        <v>137</v>
      </c>
      <c r="AU115" s="169" t="s">
        <v>81</v>
      </c>
      <c r="AV115" s="11" t="s">
        <v>81</v>
      </c>
      <c r="AW115" s="11" t="s">
        <v>36</v>
      </c>
      <c r="AX115" s="11" t="s">
        <v>22</v>
      </c>
      <c r="AY115" s="169" t="s">
        <v>128</v>
      </c>
    </row>
    <row r="116" spans="2:65" s="1" customFormat="1" ht="22.5" customHeight="1" x14ac:dyDescent="0.3">
      <c r="B116" s="149"/>
      <c r="C116" s="150" t="s">
        <v>186</v>
      </c>
      <c r="D116" s="150" t="s">
        <v>130</v>
      </c>
      <c r="E116" s="151" t="s">
        <v>315</v>
      </c>
      <c r="F116" s="152" t="s">
        <v>316</v>
      </c>
      <c r="G116" s="153" t="s">
        <v>145</v>
      </c>
      <c r="H116" s="154">
        <f>+H120</f>
        <v>56.3</v>
      </c>
      <c r="I116" s="155"/>
      <c r="J116" s="155">
        <f>ROUND(I116*H116,2)</f>
        <v>0</v>
      </c>
      <c r="K116" s="152" t="s">
        <v>134</v>
      </c>
      <c r="L116" s="37"/>
      <c r="M116" s="156"/>
      <c r="N116" s="157"/>
      <c r="O116" s="158"/>
      <c r="P116" s="158"/>
      <c r="Q116" s="158"/>
      <c r="R116" s="158"/>
      <c r="S116" s="158"/>
      <c r="T116" s="159"/>
      <c r="AR116" s="23" t="s">
        <v>135</v>
      </c>
      <c r="AT116" s="23" t="s">
        <v>130</v>
      </c>
      <c r="AU116" s="23" t="s">
        <v>81</v>
      </c>
      <c r="AY116" s="23" t="s">
        <v>128</v>
      </c>
      <c r="BE116" s="160">
        <f>IF(N116="základní",J116,0)</f>
        <v>0</v>
      </c>
      <c r="BF116" s="160">
        <f>IF(N116="snížená",J116,0)</f>
        <v>0</v>
      </c>
      <c r="BG116" s="160">
        <f>IF(N116="zákl. přenesená",J116,0)</f>
        <v>0</v>
      </c>
      <c r="BH116" s="160">
        <f>IF(N116="sníž. přenesená",J116,0)</f>
        <v>0</v>
      </c>
      <c r="BI116" s="160">
        <f>IF(N116="nulová",J116,0)</f>
        <v>0</v>
      </c>
      <c r="BJ116" s="23" t="s">
        <v>22</v>
      </c>
      <c r="BK116" s="160">
        <f>ROUND(I116*H116,2)</f>
        <v>0</v>
      </c>
      <c r="BL116" s="23" t="s">
        <v>135</v>
      </c>
      <c r="BM116" s="23" t="s">
        <v>317</v>
      </c>
    </row>
    <row r="117" spans="2:65" s="11" customFormat="1" x14ac:dyDescent="0.3">
      <c r="B117" s="161"/>
      <c r="D117" s="162" t="s">
        <v>137</v>
      </c>
      <c r="E117" s="163" t="s">
        <v>5</v>
      </c>
      <c r="F117" s="164" t="s">
        <v>542</v>
      </c>
      <c r="H117" s="165"/>
      <c r="L117" s="161"/>
      <c r="M117" s="166"/>
      <c r="N117" s="167"/>
      <c r="O117" s="167"/>
      <c r="P117" s="167"/>
      <c r="Q117" s="167"/>
      <c r="R117" s="167"/>
      <c r="S117" s="167"/>
      <c r="T117" s="168"/>
      <c r="AT117" s="169" t="s">
        <v>137</v>
      </c>
      <c r="AU117" s="169" t="s">
        <v>81</v>
      </c>
      <c r="AV117" s="11" t="s">
        <v>81</v>
      </c>
      <c r="AW117" s="11" t="s">
        <v>36</v>
      </c>
      <c r="AX117" s="11" t="s">
        <v>22</v>
      </c>
      <c r="AY117" s="169" t="s">
        <v>128</v>
      </c>
    </row>
    <row r="118" spans="2:65" s="11" customFormat="1" x14ac:dyDescent="0.3">
      <c r="B118" s="161"/>
      <c r="D118" s="162"/>
      <c r="E118" s="163"/>
      <c r="F118" s="164" t="s">
        <v>919</v>
      </c>
      <c r="H118" s="165">
        <v>24.5</v>
      </c>
      <c r="L118" s="161"/>
      <c r="M118" s="166"/>
      <c r="N118" s="167"/>
      <c r="O118" s="167"/>
      <c r="P118" s="167"/>
      <c r="Q118" s="167"/>
      <c r="R118" s="167"/>
      <c r="S118" s="167"/>
      <c r="T118" s="168"/>
      <c r="AT118" s="169"/>
      <c r="AU118" s="169"/>
      <c r="AY118" s="169"/>
    </row>
    <row r="119" spans="2:65" s="11" customFormat="1" x14ac:dyDescent="0.3">
      <c r="B119" s="161"/>
      <c r="D119" s="162"/>
      <c r="E119" s="163"/>
      <c r="F119" s="164" t="s">
        <v>920</v>
      </c>
      <c r="H119" s="165">
        <v>31.8</v>
      </c>
      <c r="L119" s="161"/>
      <c r="M119" s="166"/>
      <c r="N119" s="167"/>
      <c r="O119" s="167"/>
      <c r="P119" s="167"/>
      <c r="Q119" s="167"/>
      <c r="R119" s="167"/>
      <c r="S119" s="167"/>
      <c r="T119" s="168"/>
      <c r="AT119" s="169"/>
      <c r="AU119" s="169"/>
      <c r="AY119" s="169"/>
    </row>
    <row r="120" spans="2:65" s="11" customFormat="1" x14ac:dyDescent="0.3">
      <c r="B120" s="161"/>
      <c r="D120" s="162"/>
      <c r="E120" s="163"/>
      <c r="F120" s="310" t="s">
        <v>149</v>
      </c>
      <c r="G120" s="13"/>
      <c r="H120" s="183">
        <f>+H119+H118</f>
        <v>56.3</v>
      </c>
      <c r="L120" s="161"/>
      <c r="M120" s="166"/>
      <c r="N120" s="167"/>
      <c r="O120" s="167"/>
      <c r="P120" s="167"/>
      <c r="Q120" s="167"/>
      <c r="R120" s="167"/>
      <c r="S120" s="167"/>
      <c r="T120" s="168"/>
      <c r="AT120" s="169"/>
      <c r="AU120" s="169"/>
      <c r="AY120" s="169"/>
    </row>
    <row r="121" spans="2:65" s="11" customFormat="1" x14ac:dyDescent="0.3">
      <c r="B121" s="161"/>
      <c r="D121" s="162"/>
      <c r="E121" s="163"/>
      <c r="F121" s="164"/>
      <c r="H121" s="165"/>
      <c r="L121" s="161"/>
      <c r="M121" s="166"/>
      <c r="N121" s="167"/>
      <c r="O121" s="167"/>
      <c r="P121" s="167"/>
      <c r="Q121" s="167"/>
      <c r="R121" s="167"/>
      <c r="S121" s="167"/>
      <c r="T121" s="168"/>
      <c r="AT121" s="169"/>
      <c r="AU121" s="169"/>
      <c r="AY121" s="169"/>
    </row>
    <row r="122" spans="2:65" s="1" customFormat="1" ht="31.5" customHeight="1" x14ac:dyDescent="0.3">
      <c r="B122" s="149"/>
      <c r="C122" s="150" t="s">
        <v>192</v>
      </c>
      <c r="D122" s="150" t="s">
        <v>130</v>
      </c>
      <c r="E122" s="151" t="s">
        <v>319</v>
      </c>
      <c r="F122" s="152" t="s">
        <v>320</v>
      </c>
      <c r="G122" s="153" t="s">
        <v>145</v>
      </c>
      <c r="H122" s="154">
        <f>+H124</f>
        <v>619.29999999999995</v>
      </c>
      <c r="I122" s="155"/>
      <c r="J122" s="155">
        <f>ROUND(I122*H122,2)</f>
        <v>0</v>
      </c>
      <c r="K122" s="152" t="s">
        <v>134</v>
      </c>
      <c r="L122" s="37"/>
      <c r="M122" s="156"/>
      <c r="N122" s="157"/>
      <c r="O122" s="158"/>
      <c r="P122" s="158"/>
      <c r="Q122" s="158"/>
      <c r="R122" s="158"/>
      <c r="S122" s="158"/>
      <c r="T122" s="159"/>
      <c r="AR122" s="23" t="s">
        <v>135</v>
      </c>
      <c r="AT122" s="23" t="s">
        <v>130</v>
      </c>
      <c r="AU122" s="23" t="s">
        <v>81</v>
      </c>
      <c r="AY122" s="23" t="s">
        <v>128</v>
      </c>
      <c r="BE122" s="160">
        <f>IF(N122="základní",J122,0)</f>
        <v>0</v>
      </c>
      <c r="BF122" s="160">
        <f>IF(N122="snížená",J122,0)</f>
        <v>0</v>
      </c>
      <c r="BG122" s="160">
        <f>IF(N122="zákl. přenesená",J122,0)</f>
        <v>0</v>
      </c>
      <c r="BH122" s="160">
        <f>IF(N122="sníž. přenesená",J122,0)</f>
        <v>0</v>
      </c>
      <c r="BI122" s="160">
        <f>IF(N122="nulová",J122,0)</f>
        <v>0</v>
      </c>
      <c r="BJ122" s="23" t="s">
        <v>22</v>
      </c>
      <c r="BK122" s="160">
        <f>ROUND(I122*H122,2)</f>
        <v>0</v>
      </c>
      <c r="BL122" s="23" t="s">
        <v>135</v>
      </c>
      <c r="BM122" s="23" t="s">
        <v>321</v>
      </c>
    </row>
    <row r="123" spans="2:65" s="12" customFormat="1" ht="27" x14ac:dyDescent="0.3">
      <c r="B123" s="170"/>
      <c r="D123" s="171" t="s">
        <v>137</v>
      </c>
      <c r="E123" s="172" t="s">
        <v>5</v>
      </c>
      <c r="F123" s="173" t="s">
        <v>322</v>
      </c>
      <c r="H123" s="174" t="s">
        <v>5</v>
      </c>
      <c r="L123" s="170"/>
      <c r="M123" s="175"/>
      <c r="N123" s="176"/>
      <c r="O123" s="176"/>
      <c r="P123" s="176"/>
      <c r="Q123" s="176"/>
      <c r="R123" s="176"/>
      <c r="S123" s="176"/>
      <c r="T123" s="177"/>
      <c r="AT123" s="174" t="s">
        <v>137</v>
      </c>
      <c r="AU123" s="174" t="s">
        <v>81</v>
      </c>
      <c r="AV123" s="12" t="s">
        <v>22</v>
      </c>
      <c r="AW123" s="12" t="s">
        <v>36</v>
      </c>
      <c r="AX123" s="12" t="s">
        <v>72</v>
      </c>
      <c r="AY123" s="174" t="s">
        <v>128</v>
      </c>
    </row>
    <row r="124" spans="2:65" s="11" customFormat="1" x14ac:dyDescent="0.3">
      <c r="B124" s="161"/>
      <c r="D124" s="162" t="s">
        <v>137</v>
      </c>
      <c r="E124" s="163" t="s">
        <v>5</v>
      </c>
      <c r="F124" s="164" t="s">
        <v>921</v>
      </c>
      <c r="H124" s="165">
        <v>619.29999999999995</v>
      </c>
      <c r="L124" s="161"/>
      <c r="M124" s="166"/>
      <c r="N124" s="167"/>
      <c r="O124" s="167"/>
      <c r="P124" s="167"/>
      <c r="Q124" s="167"/>
      <c r="R124" s="167"/>
      <c r="S124" s="167"/>
      <c r="T124" s="168"/>
      <c r="AT124" s="169" t="s">
        <v>137</v>
      </c>
      <c r="AU124" s="169" t="s">
        <v>81</v>
      </c>
      <c r="AV124" s="11" t="s">
        <v>81</v>
      </c>
      <c r="AW124" s="11" t="s">
        <v>36</v>
      </c>
      <c r="AX124" s="11" t="s">
        <v>22</v>
      </c>
      <c r="AY124" s="169" t="s">
        <v>128</v>
      </c>
    </row>
    <row r="125" spans="2:65" s="1" customFormat="1" ht="22.5" customHeight="1" x14ac:dyDescent="0.3">
      <c r="B125" s="149"/>
      <c r="C125" s="150" t="s">
        <v>197</v>
      </c>
      <c r="D125" s="150" t="s">
        <v>130</v>
      </c>
      <c r="E125" s="151" t="s">
        <v>327</v>
      </c>
      <c r="F125" s="152" t="s">
        <v>328</v>
      </c>
      <c r="G125" s="153" t="s">
        <v>145</v>
      </c>
      <c r="H125" s="154">
        <f>+H129</f>
        <v>56.3</v>
      </c>
      <c r="I125" s="155"/>
      <c r="J125" s="155">
        <f>ROUND(I125*H125,2)</f>
        <v>0</v>
      </c>
      <c r="K125" s="152" t="s">
        <v>134</v>
      </c>
      <c r="L125" s="37"/>
      <c r="M125" s="156"/>
      <c r="N125" s="157"/>
      <c r="O125" s="158"/>
      <c r="P125" s="158"/>
      <c r="Q125" s="158"/>
      <c r="R125" s="158"/>
      <c r="S125" s="158"/>
      <c r="T125" s="159"/>
      <c r="AR125" s="23" t="s">
        <v>135</v>
      </c>
      <c r="AT125" s="23" t="s">
        <v>130</v>
      </c>
      <c r="AU125" s="23" t="s">
        <v>81</v>
      </c>
      <c r="AY125" s="23" t="s">
        <v>128</v>
      </c>
      <c r="BE125" s="160">
        <f>IF(N125="základní",J125,0)</f>
        <v>0</v>
      </c>
      <c r="BF125" s="160">
        <f>IF(N125="snížená",J125,0)</f>
        <v>0</v>
      </c>
      <c r="BG125" s="160">
        <f>IF(N125="zákl. přenesená",J125,0)</f>
        <v>0</v>
      </c>
      <c r="BH125" s="160">
        <f>IF(N125="sníž. přenesená",J125,0)</f>
        <v>0</v>
      </c>
      <c r="BI125" s="160">
        <f>IF(N125="nulová",J125,0)</f>
        <v>0</v>
      </c>
      <c r="BJ125" s="23" t="s">
        <v>22</v>
      </c>
      <c r="BK125" s="160">
        <f>ROUND(I125*H125,2)</f>
        <v>0</v>
      </c>
      <c r="BL125" s="23" t="s">
        <v>135</v>
      </c>
      <c r="BM125" s="23" t="s">
        <v>329</v>
      </c>
    </row>
    <row r="126" spans="2:65" s="11" customFormat="1" ht="15" customHeight="1" x14ac:dyDescent="0.3">
      <c r="B126" s="161"/>
      <c r="D126" s="162" t="s">
        <v>137</v>
      </c>
      <c r="E126" s="163" t="s">
        <v>5</v>
      </c>
      <c r="F126" s="164" t="s">
        <v>542</v>
      </c>
      <c r="H126" s="165"/>
      <c r="L126" s="161"/>
      <c r="M126" s="166"/>
      <c r="N126" s="167"/>
      <c r="O126" s="167"/>
      <c r="P126" s="167"/>
      <c r="Q126" s="167"/>
      <c r="R126" s="167"/>
      <c r="S126" s="167"/>
      <c r="T126" s="168"/>
      <c r="AT126" s="169" t="s">
        <v>137</v>
      </c>
      <c r="AU126" s="169" t="s">
        <v>81</v>
      </c>
      <c r="AV126" s="11" t="s">
        <v>81</v>
      </c>
      <c r="AW126" s="11" t="s">
        <v>36</v>
      </c>
      <c r="AX126" s="11" t="s">
        <v>22</v>
      </c>
      <c r="AY126" s="169" t="s">
        <v>128</v>
      </c>
    </row>
    <row r="127" spans="2:65" s="11" customFormat="1" ht="15" customHeight="1" x14ac:dyDescent="0.3">
      <c r="B127" s="161"/>
      <c r="D127" s="162"/>
      <c r="E127" s="163"/>
      <c r="F127" s="164" t="s">
        <v>923</v>
      </c>
      <c r="H127" s="165">
        <v>24.5</v>
      </c>
      <c r="L127" s="161"/>
      <c r="M127" s="166"/>
      <c r="N127" s="167"/>
      <c r="O127" s="167"/>
      <c r="P127" s="167"/>
      <c r="Q127" s="167"/>
      <c r="R127" s="167"/>
      <c r="S127" s="167"/>
      <c r="T127" s="168"/>
      <c r="AT127" s="169"/>
      <c r="AU127" s="169"/>
      <c r="AY127" s="169"/>
    </row>
    <row r="128" spans="2:65" s="11" customFormat="1" ht="15" customHeight="1" x14ac:dyDescent="0.3">
      <c r="B128" s="161"/>
      <c r="D128" s="162"/>
      <c r="E128" s="163"/>
      <c r="F128" s="164" t="s">
        <v>922</v>
      </c>
      <c r="H128" s="165">
        <v>31.8</v>
      </c>
      <c r="L128" s="161"/>
      <c r="M128" s="166"/>
      <c r="N128" s="167"/>
      <c r="O128" s="167"/>
      <c r="P128" s="167"/>
      <c r="Q128" s="167"/>
      <c r="R128" s="167"/>
      <c r="S128" s="167"/>
      <c r="T128" s="168"/>
      <c r="AT128" s="169"/>
      <c r="AU128" s="169"/>
      <c r="AY128" s="169"/>
    </row>
    <row r="129" spans="2:65" s="11" customFormat="1" ht="15" customHeight="1" x14ac:dyDescent="0.3">
      <c r="B129" s="161"/>
      <c r="D129" s="162"/>
      <c r="E129" s="163"/>
      <c r="F129" s="310" t="s">
        <v>149</v>
      </c>
      <c r="G129" s="13"/>
      <c r="H129" s="183">
        <f>+H128+H127</f>
        <v>56.3</v>
      </c>
      <c r="L129" s="161"/>
      <c r="M129" s="166"/>
      <c r="N129" s="167"/>
      <c r="O129" s="167"/>
      <c r="P129" s="167"/>
      <c r="Q129" s="167"/>
      <c r="R129" s="167"/>
      <c r="S129" s="167"/>
      <c r="T129" s="168"/>
      <c r="AT129" s="169"/>
      <c r="AU129" s="169"/>
      <c r="AY129" s="169"/>
    </row>
    <row r="130" spans="2:65" s="1" customFormat="1" ht="22.5" customHeight="1" x14ac:dyDescent="0.3">
      <c r="B130" s="149"/>
      <c r="C130" s="150" t="s">
        <v>201</v>
      </c>
      <c r="D130" s="150" t="s">
        <v>130</v>
      </c>
      <c r="E130" s="151" t="s">
        <v>330</v>
      </c>
      <c r="F130" s="152" t="s">
        <v>331</v>
      </c>
      <c r="G130" s="153" t="s">
        <v>219</v>
      </c>
      <c r="H130" s="154">
        <f>+H131</f>
        <v>90.08</v>
      </c>
      <c r="I130" s="155"/>
      <c r="J130" s="155">
        <f>ROUND(I130*H130,2)</f>
        <v>0</v>
      </c>
      <c r="K130" s="152" t="s">
        <v>134</v>
      </c>
      <c r="L130" s="37"/>
      <c r="M130" s="156"/>
      <c r="N130" s="157"/>
      <c r="O130" s="158"/>
      <c r="P130" s="158"/>
      <c r="Q130" s="158"/>
      <c r="R130" s="158"/>
      <c r="S130" s="158"/>
      <c r="T130" s="159"/>
      <c r="AR130" s="23" t="s">
        <v>135</v>
      </c>
      <c r="AT130" s="23" t="s">
        <v>130</v>
      </c>
      <c r="AU130" s="23" t="s">
        <v>81</v>
      </c>
      <c r="AY130" s="23" t="s">
        <v>128</v>
      </c>
      <c r="BE130" s="160">
        <f>IF(N130="základní",J130,0)</f>
        <v>0</v>
      </c>
      <c r="BF130" s="160">
        <f>IF(N130="snížená",J130,0)</f>
        <v>0</v>
      </c>
      <c r="BG130" s="160">
        <f>IF(N130="zákl. přenesená",J130,0)</f>
        <v>0</v>
      </c>
      <c r="BH130" s="160">
        <f>IF(N130="sníž. přenesená",J130,0)</f>
        <v>0</v>
      </c>
      <c r="BI130" s="160">
        <f>IF(N130="nulová",J130,0)</f>
        <v>0</v>
      </c>
      <c r="BJ130" s="23" t="s">
        <v>22</v>
      </c>
      <c r="BK130" s="160">
        <f>ROUND(I130*H130,2)</f>
        <v>0</v>
      </c>
      <c r="BL130" s="23" t="s">
        <v>135</v>
      </c>
      <c r="BM130" s="23" t="s">
        <v>332</v>
      </c>
    </row>
    <row r="131" spans="2:65" s="11" customFormat="1" x14ac:dyDescent="0.3">
      <c r="B131" s="161"/>
      <c r="D131" s="162" t="s">
        <v>137</v>
      </c>
      <c r="E131" s="163" t="s">
        <v>5</v>
      </c>
      <c r="F131" s="164" t="s">
        <v>924</v>
      </c>
      <c r="H131" s="165">
        <v>90.08</v>
      </c>
      <c r="L131" s="161"/>
      <c r="M131" s="166"/>
      <c r="N131" s="167"/>
      <c r="O131" s="167"/>
      <c r="P131" s="167"/>
      <c r="Q131" s="167"/>
      <c r="R131" s="167"/>
      <c r="S131" s="167"/>
      <c r="T131" s="168"/>
      <c r="AT131" s="169" t="s">
        <v>137</v>
      </c>
      <c r="AU131" s="169" t="s">
        <v>81</v>
      </c>
      <c r="AV131" s="11" t="s">
        <v>81</v>
      </c>
      <c r="AW131" s="11" t="s">
        <v>36</v>
      </c>
      <c r="AX131" s="11" t="s">
        <v>22</v>
      </c>
      <c r="AY131" s="169" t="s">
        <v>128</v>
      </c>
    </row>
    <row r="132" spans="2:65" s="1" customFormat="1" ht="22.5" customHeight="1" x14ac:dyDescent="0.3">
      <c r="B132" s="149"/>
      <c r="C132" s="150" t="s">
        <v>11</v>
      </c>
      <c r="D132" s="150" t="s">
        <v>130</v>
      </c>
      <c r="E132" s="151" t="s">
        <v>334</v>
      </c>
      <c r="F132" s="152" t="s">
        <v>335</v>
      </c>
      <c r="G132" s="153" t="s">
        <v>145</v>
      </c>
      <c r="H132" s="154">
        <f>+H136</f>
        <v>58.58</v>
      </c>
      <c r="I132" s="155"/>
      <c r="J132" s="155">
        <f>ROUND(I132*H132,2)</f>
        <v>0</v>
      </c>
      <c r="K132" s="152" t="s">
        <v>134</v>
      </c>
      <c r="L132" s="37"/>
      <c r="M132" s="156"/>
      <c r="N132" s="157"/>
      <c r="O132" s="158"/>
      <c r="P132" s="158"/>
      <c r="Q132" s="158"/>
      <c r="R132" s="158"/>
      <c r="S132" s="158"/>
      <c r="T132" s="159"/>
      <c r="AR132" s="23" t="s">
        <v>135</v>
      </c>
      <c r="AT132" s="23" t="s">
        <v>130</v>
      </c>
      <c r="AU132" s="23" t="s">
        <v>81</v>
      </c>
      <c r="AY132" s="23" t="s">
        <v>128</v>
      </c>
      <c r="BE132" s="160">
        <f>IF(N132="základní",J132,0)</f>
        <v>0</v>
      </c>
      <c r="BF132" s="160">
        <f>IF(N132="snížená",J132,0)</f>
        <v>0</v>
      </c>
      <c r="BG132" s="160">
        <f>IF(N132="zákl. přenesená",J132,0)</f>
        <v>0</v>
      </c>
      <c r="BH132" s="160">
        <f>IF(N132="sníž. přenesená",J132,0)</f>
        <v>0</v>
      </c>
      <c r="BI132" s="160">
        <f>IF(N132="nulová",J132,0)</f>
        <v>0</v>
      </c>
      <c r="BJ132" s="23" t="s">
        <v>22</v>
      </c>
      <c r="BK132" s="160">
        <f>ROUND(I132*H132,2)</f>
        <v>0</v>
      </c>
      <c r="BL132" s="23" t="s">
        <v>135</v>
      </c>
      <c r="BM132" s="23" t="s">
        <v>336</v>
      </c>
    </row>
    <row r="133" spans="2:65" s="11" customFormat="1" x14ac:dyDescent="0.3">
      <c r="B133" s="161"/>
      <c r="D133" s="171" t="s">
        <v>137</v>
      </c>
      <c r="E133" s="169" t="s">
        <v>5</v>
      </c>
      <c r="F133" s="178" t="s">
        <v>518</v>
      </c>
      <c r="H133" s="179">
        <f>+H99</f>
        <v>114.88</v>
      </c>
      <c r="L133" s="161"/>
      <c r="M133" s="166"/>
      <c r="N133" s="167"/>
      <c r="O133" s="167"/>
      <c r="P133" s="167"/>
      <c r="Q133" s="167"/>
      <c r="R133" s="167"/>
      <c r="S133" s="167"/>
      <c r="T133" s="168"/>
      <c r="AT133" s="169" t="s">
        <v>137</v>
      </c>
      <c r="AU133" s="169" t="s">
        <v>81</v>
      </c>
      <c r="AV133" s="11" t="s">
        <v>81</v>
      </c>
      <c r="AW133" s="11" t="s">
        <v>36</v>
      </c>
      <c r="AX133" s="11" t="s">
        <v>72</v>
      </c>
      <c r="AY133" s="169" t="s">
        <v>128</v>
      </c>
    </row>
    <row r="134" spans="2:65" s="12" customFormat="1" x14ac:dyDescent="0.3">
      <c r="B134" s="170"/>
      <c r="D134" s="171" t="s">
        <v>137</v>
      </c>
      <c r="E134" s="172" t="s">
        <v>5</v>
      </c>
      <c r="F134" s="173" t="s">
        <v>543</v>
      </c>
      <c r="H134" s="174" t="s">
        <v>5</v>
      </c>
      <c r="L134" s="170"/>
      <c r="M134" s="175"/>
      <c r="N134" s="176"/>
      <c r="O134" s="176"/>
      <c r="P134" s="176"/>
      <c r="Q134" s="176"/>
      <c r="R134" s="176"/>
      <c r="S134" s="176"/>
      <c r="T134" s="177"/>
      <c r="AT134" s="174" t="s">
        <v>137</v>
      </c>
      <c r="AU134" s="174" t="s">
        <v>81</v>
      </c>
      <c r="AV134" s="12" t="s">
        <v>22</v>
      </c>
      <c r="AW134" s="12" t="s">
        <v>36</v>
      </c>
      <c r="AX134" s="12" t="s">
        <v>72</v>
      </c>
      <c r="AY134" s="174" t="s">
        <v>128</v>
      </c>
    </row>
    <row r="135" spans="2:65" s="11" customFormat="1" x14ac:dyDescent="0.3">
      <c r="B135" s="161"/>
      <c r="D135" s="171" t="s">
        <v>137</v>
      </c>
      <c r="E135" s="169" t="s">
        <v>5</v>
      </c>
      <c r="F135" s="178"/>
      <c r="H135" s="179">
        <f>-H120</f>
        <v>-56.3</v>
      </c>
      <c r="L135" s="161"/>
      <c r="M135" s="166"/>
      <c r="N135" s="167"/>
      <c r="O135" s="167"/>
      <c r="P135" s="167"/>
      <c r="Q135" s="167"/>
      <c r="R135" s="167"/>
      <c r="S135" s="167"/>
      <c r="T135" s="168"/>
      <c r="AT135" s="169" t="s">
        <v>137</v>
      </c>
      <c r="AU135" s="169" t="s">
        <v>81</v>
      </c>
      <c r="AV135" s="11" t="s">
        <v>81</v>
      </c>
      <c r="AW135" s="11" t="s">
        <v>36</v>
      </c>
      <c r="AX135" s="11" t="s">
        <v>72</v>
      </c>
      <c r="AY135" s="169" t="s">
        <v>128</v>
      </c>
    </row>
    <row r="136" spans="2:65" s="13" customFormat="1" x14ac:dyDescent="0.3">
      <c r="B136" s="180"/>
      <c r="D136" s="171" t="s">
        <v>137</v>
      </c>
      <c r="E136" s="202" t="s">
        <v>272</v>
      </c>
      <c r="F136" s="203" t="s">
        <v>149</v>
      </c>
      <c r="H136" s="204">
        <f>+H133+H135</f>
        <v>58.58</v>
      </c>
      <c r="L136" s="180"/>
      <c r="M136" s="184"/>
      <c r="N136" s="185"/>
      <c r="O136" s="185"/>
      <c r="P136" s="185"/>
      <c r="Q136" s="185"/>
      <c r="R136" s="185"/>
      <c r="S136" s="185"/>
      <c r="T136" s="186"/>
      <c r="AT136" s="187" t="s">
        <v>137</v>
      </c>
      <c r="AU136" s="187" t="s">
        <v>81</v>
      </c>
      <c r="AV136" s="13" t="s">
        <v>135</v>
      </c>
      <c r="AW136" s="13" t="s">
        <v>36</v>
      </c>
      <c r="AX136" s="13" t="s">
        <v>22</v>
      </c>
      <c r="AY136" s="187" t="s">
        <v>128</v>
      </c>
    </row>
    <row r="137" spans="2:65" s="13" customFormat="1" x14ac:dyDescent="0.3">
      <c r="B137" s="180"/>
      <c r="D137" s="171"/>
      <c r="E137" s="202"/>
      <c r="F137" s="203"/>
      <c r="H137" s="204"/>
      <c r="L137" s="180"/>
      <c r="M137" s="184"/>
      <c r="N137" s="185"/>
      <c r="O137" s="185"/>
      <c r="P137" s="185"/>
      <c r="Q137" s="185"/>
      <c r="R137" s="185"/>
      <c r="S137" s="185"/>
      <c r="T137" s="186"/>
      <c r="AT137" s="187"/>
      <c r="AU137" s="187"/>
      <c r="AY137" s="187"/>
    </row>
    <row r="138" spans="2:65" s="293" customFormat="1" ht="22.5" customHeight="1" x14ac:dyDescent="0.3">
      <c r="B138" s="149"/>
      <c r="C138" s="150" t="s">
        <v>246</v>
      </c>
      <c r="D138" s="150" t="s">
        <v>130</v>
      </c>
      <c r="E138" s="151" t="s">
        <v>179</v>
      </c>
      <c r="F138" s="152" t="s">
        <v>809</v>
      </c>
      <c r="G138" s="153" t="s">
        <v>133</v>
      </c>
      <c r="H138" s="154">
        <f>+H143</f>
        <v>79.150000000000006</v>
      </c>
      <c r="I138" s="155"/>
      <c r="J138" s="155">
        <f>ROUND(I138*H138,2)</f>
        <v>0</v>
      </c>
      <c r="K138" s="152" t="s">
        <v>134</v>
      </c>
      <c r="L138" s="37"/>
      <c r="M138" s="156"/>
      <c r="N138" s="157"/>
      <c r="O138" s="158"/>
      <c r="P138" s="158"/>
      <c r="Q138" s="158"/>
      <c r="R138" s="158"/>
      <c r="S138" s="158"/>
      <c r="T138" s="159"/>
      <c r="AR138" s="23" t="s">
        <v>135</v>
      </c>
      <c r="AT138" s="23" t="s">
        <v>130</v>
      </c>
      <c r="AU138" s="23" t="s">
        <v>81</v>
      </c>
      <c r="AY138" s="23" t="s">
        <v>128</v>
      </c>
      <c r="BE138" s="160">
        <f>IF(N138="základní",J138,0)</f>
        <v>0</v>
      </c>
      <c r="BF138" s="160">
        <f>IF(N138="snížená",J138,0)</f>
        <v>0</v>
      </c>
      <c r="BG138" s="160">
        <f>IF(N138="zákl. přenesená",J138,0)</f>
        <v>0</v>
      </c>
      <c r="BH138" s="160">
        <f>IF(N138="sníž. přenesená",J138,0)</f>
        <v>0</v>
      </c>
      <c r="BI138" s="160">
        <f>IF(N138="nulová",J138,0)</f>
        <v>0</v>
      </c>
      <c r="BJ138" s="23" t="s">
        <v>22</v>
      </c>
      <c r="BK138" s="160">
        <f>ROUND(I138*H138,2)</f>
        <v>0</v>
      </c>
      <c r="BL138" s="23" t="s">
        <v>135</v>
      </c>
      <c r="BM138" s="23" t="s">
        <v>353</v>
      </c>
    </row>
    <row r="139" spans="2:65" s="12" customFormat="1" x14ac:dyDescent="0.3">
      <c r="B139" s="170"/>
      <c r="D139" s="171" t="s">
        <v>137</v>
      </c>
      <c r="E139" s="172" t="s">
        <v>5</v>
      </c>
      <c r="F139" s="289" t="s">
        <v>925</v>
      </c>
      <c r="H139" s="174" t="s">
        <v>5</v>
      </c>
      <c r="L139" s="170"/>
      <c r="M139" s="175"/>
      <c r="N139" s="176"/>
      <c r="O139" s="176"/>
      <c r="P139" s="176"/>
      <c r="Q139" s="176"/>
      <c r="R139" s="176"/>
      <c r="S139" s="176"/>
      <c r="T139" s="177"/>
      <c r="AT139" s="174" t="s">
        <v>137</v>
      </c>
      <c r="AU139" s="174" t="s">
        <v>81</v>
      </c>
      <c r="AV139" s="12" t="s">
        <v>22</v>
      </c>
      <c r="AW139" s="12" t="s">
        <v>36</v>
      </c>
      <c r="AX139" s="12" t="s">
        <v>72</v>
      </c>
      <c r="AY139" s="174" t="s">
        <v>128</v>
      </c>
    </row>
    <row r="140" spans="2:65" s="11" customFormat="1" x14ac:dyDescent="0.3">
      <c r="B140" s="161"/>
      <c r="D140" s="162" t="s">
        <v>137</v>
      </c>
      <c r="E140" s="163" t="s">
        <v>5</v>
      </c>
      <c r="F140" s="164" t="s">
        <v>810</v>
      </c>
      <c r="H140" s="165">
        <v>12.6</v>
      </c>
      <c r="L140" s="161"/>
      <c r="M140" s="166"/>
      <c r="N140" s="167"/>
      <c r="O140" s="167"/>
      <c r="P140" s="167"/>
      <c r="Q140" s="167"/>
      <c r="R140" s="167"/>
      <c r="S140" s="167"/>
      <c r="T140" s="168"/>
      <c r="AT140" s="169" t="s">
        <v>137</v>
      </c>
      <c r="AU140" s="169" t="s">
        <v>81</v>
      </c>
      <c r="AV140" s="11" t="s">
        <v>81</v>
      </c>
      <c r="AW140" s="11" t="s">
        <v>36</v>
      </c>
      <c r="AX140" s="11" t="s">
        <v>22</v>
      </c>
      <c r="AY140" s="169" t="s">
        <v>128</v>
      </c>
    </row>
    <row r="141" spans="2:65" s="13" customFormat="1" x14ac:dyDescent="0.3">
      <c r="B141" s="180"/>
      <c r="D141" s="171"/>
      <c r="E141" s="202"/>
      <c r="F141" s="164" t="s">
        <v>811</v>
      </c>
      <c r="H141" s="295">
        <v>7.4</v>
      </c>
      <c r="L141" s="180"/>
      <c r="M141" s="184"/>
      <c r="N141" s="185"/>
      <c r="O141" s="185"/>
      <c r="P141" s="185"/>
      <c r="Q141" s="185"/>
      <c r="R141" s="185"/>
      <c r="S141" s="185"/>
      <c r="T141" s="186"/>
      <c r="AT141" s="187"/>
      <c r="AU141" s="187"/>
      <c r="AY141" s="187"/>
    </row>
    <row r="142" spans="2:65" s="13" customFormat="1" x14ac:dyDescent="0.3">
      <c r="B142" s="180"/>
      <c r="D142" s="171"/>
      <c r="E142" s="202"/>
      <c r="F142" s="164" t="s">
        <v>926</v>
      </c>
      <c r="H142" s="295">
        <v>59.15</v>
      </c>
      <c r="L142" s="180"/>
      <c r="M142" s="184"/>
      <c r="N142" s="185"/>
      <c r="O142" s="185"/>
      <c r="P142" s="185"/>
      <c r="Q142" s="185"/>
      <c r="R142" s="185"/>
      <c r="S142" s="185"/>
      <c r="T142" s="186"/>
      <c r="AT142" s="187"/>
      <c r="AU142" s="187"/>
      <c r="AY142" s="187"/>
    </row>
    <row r="143" spans="2:65" s="13" customFormat="1" x14ac:dyDescent="0.3">
      <c r="B143" s="180"/>
      <c r="D143" s="171" t="s">
        <v>137</v>
      </c>
      <c r="E143" s="202" t="s">
        <v>272</v>
      </c>
      <c r="F143" s="203" t="s">
        <v>149</v>
      </c>
      <c r="H143" s="204">
        <f>SUM(H140:H142)</f>
        <v>79.150000000000006</v>
      </c>
      <c r="L143" s="180"/>
      <c r="M143" s="184"/>
      <c r="N143" s="185"/>
      <c r="O143" s="185"/>
      <c r="P143" s="185"/>
      <c r="Q143" s="185"/>
      <c r="R143" s="185"/>
      <c r="S143" s="185"/>
      <c r="T143" s="186"/>
      <c r="AT143" s="187" t="s">
        <v>137</v>
      </c>
      <c r="AU143" s="187" t="s">
        <v>81</v>
      </c>
      <c r="AV143" s="13" t="s">
        <v>135</v>
      </c>
      <c r="AW143" s="13" t="s">
        <v>36</v>
      </c>
      <c r="AX143" s="13" t="s">
        <v>22</v>
      </c>
      <c r="AY143" s="187" t="s">
        <v>128</v>
      </c>
    </row>
    <row r="144" spans="2:65" s="13" customFormat="1" x14ac:dyDescent="0.3">
      <c r="B144" s="180"/>
      <c r="D144" s="171"/>
      <c r="E144" s="202"/>
      <c r="F144" s="203"/>
      <c r="H144" s="204"/>
      <c r="L144" s="180"/>
      <c r="M144" s="184"/>
      <c r="N144" s="185"/>
      <c r="O144" s="185"/>
      <c r="P144" s="185"/>
      <c r="Q144" s="185"/>
      <c r="R144" s="185"/>
      <c r="S144" s="185"/>
      <c r="T144" s="186"/>
      <c r="AT144" s="187"/>
      <c r="AU144" s="187"/>
      <c r="AY144" s="187"/>
    </row>
    <row r="145" spans="2:65" s="10" customFormat="1" ht="29.85" customHeight="1" x14ac:dyDescent="0.3">
      <c r="B145" s="136"/>
      <c r="D145" s="146" t="s">
        <v>71</v>
      </c>
      <c r="E145" s="147" t="s">
        <v>81</v>
      </c>
      <c r="F145" s="147" t="s">
        <v>361</v>
      </c>
      <c r="J145" s="148">
        <f>+J146+J150+J152+J154+J156</f>
        <v>0</v>
      </c>
      <c r="L145" s="136"/>
      <c r="M145" s="140"/>
      <c r="N145" s="141"/>
      <c r="O145" s="141"/>
      <c r="P145" s="142"/>
      <c r="Q145" s="141"/>
      <c r="R145" s="142"/>
      <c r="S145" s="141"/>
      <c r="T145" s="143"/>
      <c r="AR145" s="137" t="s">
        <v>22</v>
      </c>
      <c r="AT145" s="144" t="s">
        <v>71</v>
      </c>
      <c r="AU145" s="144" t="s">
        <v>22</v>
      </c>
      <c r="AY145" s="137" t="s">
        <v>128</v>
      </c>
      <c r="BK145" s="145">
        <f>SUM(BK146:BK166)</f>
        <v>0</v>
      </c>
    </row>
    <row r="146" spans="2:65" s="1" customFormat="1" ht="22.5" customHeight="1" x14ac:dyDescent="0.3">
      <c r="B146" s="149"/>
      <c r="C146" s="150" t="s">
        <v>211</v>
      </c>
      <c r="D146" s="150" t="s">
        <v>130</v>
      </c>
      <c r="E146" s="151" t="s">
        <v>544</v>
      </c>
      <c r="F146" s="152" t="s">
        <v>545</v>
      </c>
      <c r="G146" s="153" t="s">
        <v>145</v>
      </c>
      <c r="H146" s="154">
        <f>+H149</f>
        <v>26.4</v>
      </c>
      <c r="I146" s="155"/>
      <c r="J146" s="155">
        <f>ROUND(I146*H146,2)</f>
        <v>0</v>
      </c>
      <c r="K146" s="152" t="s">
        <v>134</v>
      </c>
      <c r="L146" s="37"/>
      <c r="M146" s="156"/>
      <c r="N146" s="157"/>
      <c r="O146" s="158"/>
      <c r="P146" s="158"/>
      <c r="Q146" s="158"/>
      <c r="R146" s="158"/>
      <c r="S146" s="158"/>
      <c r="T146" s="159"/>
      <c r="AR146" s="23" t="s">
        <v>135</v>
      </c>
      <c r="AT146" s="23" t="s">
        <v>130</v>
      </c>
      <c r="AU146" s="23" t="s">
        <v>81</v>
      </c>
      <c r="AY146" s="23" t="s">
        <v>128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23" t="s">
        <v>22</v>
      </c>
      <c r="BK146" s="160">
        <f>ROUND(I146*H146,2)</f>
        <v>0</v>
      </c>
      <c r="BL146" s="23" t="s">
        <v>135</v>
      </c>
      <c r="BM146" s="23" t="s">
        <v>546</v>
      </c>
    </row>
    <row r="147" spans="2:65" s="12" customFormat="1" x14ac:dyDescent="0.3">
      <c r="B147" s="170"/>
      <c r="D147" s="171" t="s">
        <v>137</v>
      </c>
      <c r="E147" s="172" t="s">
        <v>5</v>
      </c>
      <c r="F147" s="289" t="s">
        <v>804</v>
      </c>
      <c r="H147" s="174" t="s">
        <v>5</v>
      </c>
      <c r="L147" s="170"/>
      <c r="M147" s="175"/>
      <c r="N147" s="176"/>
      <c r="O147" s="176"/>
      <c r="P147" s="176"/>
      <c r="Q147" s="176"/>
      <c r="R147" s="176"/>
      <c r="S147" s="176"/>
      <c r="T147" s="177"/>
      <c r="AT147" s="174" t="s">
        <v>137</v>
      </c>
      <c r="AU147" s="174" t="s">
        <v>81</v>
      </c>
      <c r="AV147" s="12" t="s">
        <v>22</v>
      </c>
      <c r="AW147" s="12" t="s">
        <v>36</v>
      </c>
      <c r="AX147" s="12" t="s">
        <v>72</v>
      </c>
      <c r="AY147" s="174" t="s">
        <v>128</v>
      </c>
    </row>
    <row r="148" spans="2:65" s="11" customFormat="1" x14ac:dyDescent="0.3">
      <c r="B148" s="161"/>
      <c r="D148" s="171" t="s">
        <v>137</v>
      </c>
      <c r="E148" s="169" t="s">
        <v>5</v>
      </c>
      <c r="F148" s="178" t="s">
        <v>813</v>
      </c>
      <c r="H148" s="179">
        <v>26.4</v>
      </c>
      <c r="L148" s="161"/>
      <c r="M148" s="166"/>
      <c r="N148" s="167"/>
      <c r="O148" s="167"/>
      <c r="P148" s="167"/>
      <c r="Q148" s="167"/>
      <c r="R148" s="167"/>
      <c r="S148" s="167"/>
      <c r="T148" s="168"/>
      <c r="AT148" s="169" t="s">
        <v>137</v>
      </c>
      <c r="AU148" s="169" t="s">
        <v>81</v>
      </c>
      <c r="AV148" s="11" t="s">
        <v>81</v>
      </c>
      <c r="AW148" s="11" t="s">
        <v>36</v>
      </c>
      <c r="AX148" s="11" t="s">
        <v>72</v>
      </c>
      <c r="AY148" s="169" t="s">
        <v>128</v>
      </c>
    </row>
    <row r="149" spans="2:65" s="13" customFormat="1" x14ac:dyDescent="0.3">
      <c r="B149" s="180"/>
      <c r="D149" s="162" t="s">
        <v>137</v>
      </c>
      <c r="E149" s="181" t="s">
        <v>5</v>
      </c>
      <c r="F149" s="182" t="s">
        <v>149</v>
      </c>
      <c r="H149" s="183">
        <f>SUM(H148:H148)</f>
        <v>26.4</v>
      </c>
      <c r="L149" s="180"/>
      <c r="M149" s="184"/>
      <c r="N149" s="185"/>
      <c r="O149" s="185"/>
      <c r="P149" s="185"/>
      <c r="Q149" s="185"/>
      <c r="R149" s="185"/>
      <c r="S149" s="185"/>
      <c r="T149" s="186"/>
      <c r="AT149" s="187" t="s">
        <v>137</v>
      </c>
      <c r="AU149" s="187" t="s">
        <v>81</v>
      </c>
      <c r="AV149" s="13" t="s">
        <v>135</v>
      </c>
      <c r="AW149" s="13" t="s">
        <v>36</v>
      </c>
      <c r="AX149" s="13" t="s">
        <v>22</v>
      </c>
      <c r="AY149" s="187" t="s">
        <v>128</v>
      </c>
    </row>
    <row r="150" spans="2:65" s="296" customFormat="1" ht="22.5" customHeight="1" x14ac:dyDescent="0.3">
      <c r="B150" s="149"/>
      <c r="C150" s="150" t="s">
        <v>216</v>
      </c>
      <c r="D150" s="150" t="s">
        <v>130</v>
      </c>
      <c r="E150" s="151" t="s">
        <v>547</v>
      </c>
      <c r="F150" s="152"/>
      <c r="G150" s="153" t="s">
        <v>133</v>
      </c>
      <c r="H150" s="154"/>
      <c r="I150" s="155"/>
      <c r="J150" s="155">
        <f>ROUND(I150*H150,2)</f>
        <v>0</v>
      </c>
      <c r="K150" s="152" t="s">
        <v>134</v>
      </c>
      <c r="L150" s="37"/>
      <c r="M150" s="156"/>
      <c r="N150" s="157"/>
      <c r="O150" s="158"/>
      <c r="P150" s="158"/>
      <c r="Q150" s="158"/>
      <c r="R150" s="158"/>
      <c r="S150" s="158"/>
      <c r="T150" s="159"/>
      <c r="AR150" s="23" t="s">
        <v>135</v>
      </c>
      <c r="AT150" s="23" t="s">
        <v>130</v>
      </c>
      <c r="AU150" s="23" t="s">
        <v>81</v>
      </c>
      <c r="AY150" s="23" t="s">
        <v>128</v>
      </c>
      <c r="BE150" s="160">
        <f>IF(N150="základní",J150,0)</f>
        <v>0</v>
      </c>
      <c r="BF150" s="160">
        <f>IF(N150="snížená",J150,0)</f>
        <v>0</v>
      </c>
      <c r="BG150" s="160">
        <f>IF(N150="zákl. přenesená",J150,0)</f>
        <v>0</v>
      </c>
      <c r="BH150" s="160">
        <f>IF(N150="sníž. přenesená",J150,0)</f>
        <v>0</v>
      </c>
      <c r="BI150" s="160">
        <f>IF(N150="nulová",J150,0)</f>
        <v>0</v>
      </c>
      <c r="BJ150" s="23" t="s">
        <v>22</v>
      </c>
      <c r="BK150" s="160">
        <f>ROUND(I150*H150,2)</f>
        <v>0</v>
      </c>
      <c r="BL150" s="23" t="s">
        <v>135</v>
      </c>
      <c r="BM150" s="23" t="s">
        <v>548</v>
      </c>
    </row>
    <row r="151" spans="2:65" s="13" customFormat="1" x14ac:dyDescent="0.3">
      <c r="B151" s="180"/>
      <c r="D151" s="162" t="s">
        <v>137</v>
      </c>
      <c r="E151" s="297" t="s">
        <v>5</v>
      </c>
      <c r="F151" s="298" t="s">
        <v>149</v>
      </c>
      <c r="H151" s="183"/>
      <c r="L151" s="180"/>
      <c r="M151" s="184"/>
      <c r="N151" s="185"/>
      <c r="O151" s="185"/>
      <c r="P151" s="185"/>
      <c r="Q151" s="185"/>
      <c r="R151" s="185"/>
      <c r="S151" s="185"/>
      <c r="T151" s="186"/>
      <c r="AT151" s="187" t="s">
        <v>137</v>
      </c>
      <c r="AU151" s="187" t="s">
        <v>81</v>
      </c>
      <c r="AV151" s="13" t="s">
        <v>135</v>
      </c>
      <c r="AW151" s="13" t="s">
        <v>36</v>
      </c>
      <c r="AX151" s="13" t="s">
        <v>22</v>
      </c>
      <c r="AY151" s="187" t="s">
        <v>128</v>
      </c>
    </row>
    <row r="152" spans="2:65" s="296" customFormat="1" ht="22.5" customHeight="1" x14ac:dyDescent="0.3">
      <c r="B152" s="149"/>
      <c r="C152" s="150" t="s">
        <v>221</v>
      </c>
      <c r="D152" s="150" t="s">
        <v>130</v>
      </c>
      <c r="E152" s="151" t="s">
        <v>549</v>
      </c>
      <c r="F152" s="152"/>
      <c r="G152" s="153" t="s">
        <v>133</v>
      </c>
      <c r="H152" s="154"/>
      <c r="I152" s="155"/>
      <c r="J152" s="155">
        <f>ROUND(I152*H152,2)</f>
        <v>0</v>
      </c>
      <c r="K152" s="152" t="s">
        <v>134</v>
      </c>
      <c r="L152" s="37"/>
      <c r="M152" s="156"/>
      <c r="N152" s="157"/>
      <c r="O152" s="158"/>
      <c r="P152" s="158"/>
      <c r="Q152" s="158"/>
      <c r="R152" s="158"/>
      <c r="S152" s="158"/>
      <c r="T152" s="159"/>
      <c r="AR152" s="23" t="s">
        <v>135</v>
      </c>
      <c r="AT152" s="23" t="s">
        <v>130</v>
      </c>
      <c r="AU152" s="23" t="s">
        <v>81</v>
      </c>
      <c r="AY152" s="23" t="s">
        <v>128</v>
      </c>
      <c r="BE152" s="160">
        <f>IF(N152="základní",J152,0)</f>
        <v>0</v>
      </c>
      <c r="BF152" s="160">
        <f>IF(N152="snížená",J152,0)</f>
        <v>0</v>
      </c>
      <c r="BG152" s="160">
        <f>IF(N152="zákl. přenesená",J152,0)</f>
        <v>0</v>
      </c>
      <c r="BH152" s="160">
        <f>IF(N152="sníž. přenesená",J152,0)</f>
        <v>0</v>
      </c>
      <c r="BI152" s="160">
        <f>IF(N152="nulová",J152,0)</f>
        <v>0</v>
      </c>
      <c r="BJ152" s="23" t="s">
        <v>22</v>
      </c>
      <c r="BK152" s="160">
        <f>ROUND(I152*H152,2)</f>
        <v>0</v>
      </c>
      <c r="BL152" s="23" t="s">
        <v>135</v>
      </c>
      <c r="BM152" s="23" t="s">
        <v>550</v>
      </c>
    </row>
    <row r="153" spans="2:65" s="11" customFormat="1" x14ac:dyDescent="0.3">
      <c r="B153" s="161"/>
      <c r="D153" s="162" t="s">
        <v>137</v>
      </c>
      <c r="E153" s="163" t="s">
        <v>5</v>
      </c>
      <c r="F153" s="164"/>
      <c r="H153" s="165"/>
      <c r="L153" s="161"/>
      <c r="M153" s="166"/>
      <c r="N153" s="167"/>
      <c r="O153" s="167"/>
      <c r="P153" s="167"/>
      <c r="Q153" s="167"/>
      <c r="R153" s="167"/>
      <c r="S153" s="167"/>
      <c r="T153" s="168"/>
      <c r="AT153" s="169" t="s">
        <v>137</v>
      </c>
      <c r="AU153" s="169" t="s">
        <v>81</v>
      </c>
      <c r="AV153" s="11" t="s">
        <v>81</v>
      </c>
      <c r="AW153" s="11" t="s">
        <v>36</v>
      </c>
      <c r="AX153" s="11" t="s">
        <v>22</v>
      </c>
      <c r="AY153" s="169" t="s">
        <v>128</v>
      </c>
    </row>
    <row r="154" spans="2:65" s="296" customFormat="1" ht="22.5" customHeight="1" x14ac:dyDescent="0.3">
      <c r="B154" s="149"/>
      <c r="C154" s="150" t="s">
        <v>226</v>
      </c>
      <c r="D154" s="150" t="s">
        <v>130</v>
      </c>
      <c r="E154" s="151" t="s">
        <v>551</v>
      </c>
      <c r="F154" s="152"/>
      <c r="G154" s="153" t="s">
        <v>219</v>
      </c>
      <c r="H154" s="154"/>
      <c r="I154" s="155"/>
      <c r="J154" s="155">
        <f>ROUND(I154*H154,2)</f>
        <v>0</v>
      </c>
      <c r="K154" s="152" t="s">
        <v>134</v>
      </c>
      <c r="L154" s="37"/>
      <c r="M154" s="156"/>
      <c r="N154" s="157"/>
      <c r="O154" s="158"/>
      <c r="P154" s="158"/>
      <c r="Q154" s="158"/>
      <c r="R154" s="158"/>
      <c r="S154" s="158"/>
      <c r="T154" s="159"/>
      <c r="AR154" s="23" t="s">
        <v>135</v>
      </c>
      <c r="AT154" s="23" t="s">
        <v>130</v>
      </c>
      <c r="AU154" s="23" t="s">
        <v>81</v>
      </c>
      <c r="AY154" s="23" t="s">
        <v>128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23" t="s">
        <v>22</v>
      </c>
      <c r="BK154" s="160">
        <f>ROUND(I154*H154,2)</f>
        <v>0</v>
      </c>
      <c r="BL154" s="23" t="s">
        <v>135</v>
      </c>
      <c r="BM154" s="23" t="s">
        <v>552</v>
      </c>
    </row>
    <row r="155" spans="2:65" s="12" customFormat="1" x14ac:dyDescent="0.3">
      <c r="B155" s="170"/>
      <c r="D155" s="171" t="s">
        <v>137</v>
      </c>
      <c r="E155" s="174" t="s">
        <v>5</v>
      </c>
      <c r="F155" s="289"/>
      <c r="H155" s="174"/>
      <c r="L155" s="170"/>
      <c r="M155" s="175"/>
      <c r="N155" s="176"/>
      <c r="O155" s="176"/>
      <c r="P155" s="176"/>
      <c r="Q155" s="176"/>
      <c r="R155" s="176"/>
      <c r="S155" s="176"/>
      <c r="T155" s="177"/>
      <c r="AT155" s="174" t="s">
        <v>137</v>
      </c>
      <c r="AU155" s="174" t="s">
        <v>81</v>
      </c>
      <c r="AV155" s="12" t="s">
        <v>22</v>
      </c>
      <c r="AW155" s="12" t="s">
        <v>36</v>
      </c>
      <c r="AX155" s="12" t="s">
        <v>72</v>
      </c>
      <c r="AY155" s="174" t="s">
        <v>128</v>
      </c>
    </row>
    <row r="156" spans="2:65" s="296" customFormat="1" ht="22.5" customHeight="1" x14ac:dyDescent="0.3">
      <c r="B156" s="149"/>
      <c r="C156" s="150" t="s">
        <v>232</v>
      </c>
      <c r="D156" s="150" t="s">
        <v>130</v>
      </c>
      <c r="E156" s="151" t="s">
        <v>553</v>
      </c>
      <c r="F156" s="152"/>
      <c r="G156" s="153" t="s">
        <v>219</v>
      </c>
      <c r="H156" s="154"/>
      <c r="I156" s="155"/>
      <c r="J156" s="155">
        <f>ROUND(I156*H156,2)</f>
        <v>0</v>
      </c>
      <c r="K156" s="152" t="s">
        <v>134</v>
      </c>
      <c r="L156" s="37"/>
      <c r="M156" s="156"/>
      <c r="N156" s="157"/>
      <c r="O156" s="158"/>
      <c r="P156" s="158"/>
      <c r="Q156" s="158"/>
      <c r="R156" s="158"/>
      <c r="S156" s="158"/>
      <c r="T156" s="159"/>
      <c r="AR156" s="23" t="s">
        <v>135</v>
      </c>
      <c r="AT156" s="23" t="s">
        <v>130</v>
      </c>
      <c r="AU156" s="23" t="s">
        <v>81</v>
      </c>
      <c r="AY156" s="23" t="s">
        <v>128</v>
      </c>
      <c r="BE156" s="160">
        <f>IF(N156="základní",J156,0)</f>
        <v>0</v>
      </c>
      <c r="BF156" s="160">
        <f>IF(N156="snížená",J156,0)</f>
        <v>0</v>
      </c>
      <c r="BG156" s="160">
        <f>IF(N156="zákl. přenesená",J156,0)</f>
        <v>0</v>
      </c>
      <c r="BH156" s="160">
        <f>IF(N156="sníž. přenesená",J156,0)</f>
        <v>0</v>
      </c>
      <c r="BI156" s="160">
        <f>IF(N156="nulová",J156,0)</f>
        <v>0</v>
      </c>
      <c r="BJ156" s="23" t="s">
        <v>22</v>
      </c>
      <c r="BK156" s="160">
        <f>ROUND(I156*H156,2)</f>
        <v>0</v>
      </c>
      <c r="BL156" s="23" t="s">
        <v>135</v>
      </c>
      <c r="BM156" s="23" t="s">
        <v>554</v>
      </c>
    </row>
    <row r="157" spans="2:65" s="346" customFormat="1" ht="22.5" customHeight="1" x14ac:dyDescent="0.3">
      <c r="B157" s="149"/>
      <c r="C157" s="150" t="s">
        <v>814</v>
      </c>
      <c r="D157" s="150" t="s">
        <v>130</v>
      </c>
      <c r="E157" s="151"/>
      <c r="F157" s="152" t="s">
        <v>935</v>
      </c>
      <c r="G157" s="153" t="s">
        <v>484</v>
      </c>
      <c r="H157" s="154">
        <v>1</v>
      </c>
      <c r="I157" s="155"/>
      <c r="J157" s="155">
        <f>ROUND(I157*H157,2)</f>
        <v>0</v>
      </c>
      <c r="K157" s="152" t="s">
        <v>134</v>
      </c>
      <c r="L157" s="37"/>
      <c r="M157" s="156"/>
      <c r="N157" s="157"/>
      <c r="O157" s="158"/>
      <c r="P157" s="158"/>
      <c r="Q157" s="158"/>
      <c r="R157" s="158"/>
      <c r="S157" s="158"/>
      <c r="T157" s="159"/>
      <c r="AR157" s="23" t="s">
        <v>135</v>
      </c>
      <c r="AT157" s="23" t="s">
        <v>130</v>
      </c>
      <c r="AU157" s="23" t="s">
        <v>81</v>
      </c>
      <c r="AY157" s="23" t="s">
        <v>128</v>
      </c>
      <c r="BE157" s="160">
        <f>IF(N157="základní",J157,0)</f>
        <v>0</v>
      </c>
      <c r="BF157" s="160">
        <f>IF(N157="snížená",J157,0)</f>
        <v>0</v>
      </c>
      <c r="BG157" s="160">
        <f>IF(N157="zákl. přenesená",J157,0)</f>
        <v>0</v>
      </c>
      <c r="BH157" s="160">
        <f>IF(N157="sníž. přenesená",J157,0)</f>
        <v>0</v>
      </c>
      <c r="BI157" s="160">
        <f>IF(N157="nulová",J157,0)</f>
        <v>0</v>
      </c>
      <c r="BJ157" s="23" t="s">
        <v>22</v>
      </c>
      <c r="BK157" s="160">
        <f>ROUND(I157*H157,2)</f>
        <v>0</v>
      </c>
      <c r="BL157" s="23" t="s">
        <v>135</v>
      </c>
      <c r="BM157" s="23" t="s">
        <v>554</v>
      </c>
    </row>
    <row r="158" spans="2:65" s="346" customFormat="1" ht="22.5" customHeight="1" x14ac:dyDescent="0.3">
      <c r="B158" s="149"/>
      <c r="C158" s="398"/>
      <c r="D158" s="398"/>
      <c r="E158" s="399"/>
      <c r="F158" s="400"/>
      <c r="G158" s="401"/>
      <c r="H158" s="402"/>
      <c r="I158" s="403"/>
      <c r="J158" s="403"/>
      <c r="K158" s="400"/>
      <c r="L158" s="37"/>
      <c r="M158" s="345"/>
      <c r="N158" s="157"/>
      <c r="O158" s="158"/>
      <c r="P158" s="158"/>
      <c r="Q158" s="158"/>
      <c r="R158" s="158"/>
      <c r="S158" s="158"/>
      <c r="T158" s="159"/>
      <c r="AR158" s="23"/>
      <c r="AT158" s="23"/>
      <c r="AU158" s="23"/>
      <c r="AY158" s="23"/>
      <c r="BE158" s="160"/>
      <c r="BF158" s="160"/>
      <c r="BG158" s="160"/>
      <c r="BH158" s="160"/>
      <c r="BI158" s="160"/>
      <c r="BJ158" s="23"/>
      <c r="BK158" s="160"/>
      <c r="BL158" s="23"/>
      <c r="BM158" s="23"/>
    </row>
    <row r="159" spans="2:65" s="13" customFormat="1" x14ac:dyDescent="0.3">
      <c r="B159" s="180"/>
      <c r="D159" s="162"/>
      <c r="E159" s="181"/>
      <c r="F159" s="182"/>
      <c r="H159" s="183"/>
      <c r="L159" s="180"/>
      <c r="M159" s="184"/>
      <c r="N159" s="185"/>
      <c r="O159" s="185"/>
      <c r="P159" s="185"/>
      <c r="Q159" s="185"/>
      <c r="R159" s="185"/>
      <c r="S159" s="185"/>
      <c r="T159" s="186"/>
      <c r="AT159" s="187"/>
      <c r="AU159" s="187"/>
      <c r="AY159" s="187"/>
    </row>
    <row r="160" spans="2:65" s="10" customFormat="1" ht="29.85" customHeight="1" x14ac:dyDescent="0.3">
      <c r="B160" s="136"/>
      <c r="D160" s="146" t="s">
        <v>71</v>
      </c>
      <c r="E160" s="147" t="s">
        <v>142</v>
      </c>
      <c r="F160" s="147" t="s">
        <v>376</v>
      </c>
      <c r="J160" s="148">
        <f>+J161+J162+J164</f>
        <v>0</v>
      </c>
      <c r="L160" s="136"/>
      <c r="M160" s="140"/>
      <c r="N160" s="141"/>
      <c r="O160" s="141"/>
      <c r="P160" s="142"/>
      <c r="Q160" s="141"/>
      <c r="R160" s="142"/>
      <c r="S160" s="141"/>
      <c r="T160" s="143"/>
      <c r="AR160" s="137" t="s">
        <v>22</v>
      </c>
      <c r="AT160" s="144" t="s">
        <v>71</v>
      </c>
      <c r="AU160" s="144" t="s">
        <v>22</v>
      </c>
      <c r="AY160" s="137" t="s">
        <v>128</v>
      </c>
      <c r="BK160" s="145">
        <f>SUM(BK161:BK166)</f>
        <v>0</v>
      </c>
    </row>
    <row r="161" spans="2:65" s="291" customFormat="1" ht="22.5" customHeight="1" x14ac:dyDescent="0.3">
      <c r="B161" s="149"/>
      <c r="C161" s="150" t="s">
        <v>814</v>
      </c>
      <c r="D161" s="150" t="s">
        <v>130</v>
      </c>
      <c r="E161" s="151"/>
      <c r="F161" s="152"/>
      <c r="G161" s="153" t="s">
        <v>799</v>
      </c>
      <c r="H161" s="303">
        <v>0</v>
      </c>
      <c r="I161" s="300"/>
      <c r="J161" s="300">
        <f>ROUND(I161*H161,2)</f>
        <v>0</v>
      </c>
      <c r="K161" s="152" t="s">
        <v>134</v>
      </c>
      <c r="L161" s="37"/>
      <c r="M161" s="156"/>
      <c r="N161" s="157"/>
      <c r="O161" s="158"/>
      <c r="P161" s="158"/>
      <c r="Q161" s="158"/>
      <c r="R161" s="158"/>
      <c r="S161" s="158"/>
      <c r="T161" s="159"/>
      <c r="AR161" s="23" t="s">
        <v>135</v>
      </c>
      <c r="AT161" s="23" t="s">
        <v>130</v>
      </c>
      <c r="AU161" s="23" t="s">
        <v>81</v>
      </c>
      <c r="AY161" s="23" t="s">
        <v>128</v>
      </c>
      <c r="BE161" s="160">
        <f>IF(N161="základní",J161,0)</f>
        <v>0</v>
      </c>
      <c r="BF161" s="160">
        <f>IF(N161="snížená",J161,0)</f>
        <v>0</v>
      </c>
      <c r="BG161" s="160">
        <f>IF(N161="zákl. přenesená",J161,0)</f>
        <v>0</v>
      </c>
      <c r="BH161" s="160">
        <f>IF(N161="sníž. přenesená",J161,0)</f>
        <v>0</v>
      </c>
      <c r="BI161" s="160">
        <f>IF(N161="nulová",J161,0)</f>
        <v>0</v>
      </c>
      <c r="BJ161" s="23" t="s">
        <v>22</v>
      </c>
      <c r="BK161" s="160">
        <f>ROUND(I161*H161,2)</f>
        <v>0</v>
      </c>
      <c r="BL161" s="23" t="s">
        <v>135</v>
      </c>
      <c r="BM161" s="23" t="s">
        <v>386</v>
      </c>
    </row>
    <row r="162" spans="2:65" s="11" customFormat="1" x14ac:dyDescent="0.3">
      <c r="B162" s="161"/>
      <c r="D162" s="171"/>
      <c r="E162" s="169"/>
      <c r="F162" s="178"/>
      <c r="H162" s="179"/>
      <c r="L162" s="161"/>
      <c r="M162" s="166"/>
      <c r="N162" s="167"/>
      <c r="O162" s="167"/>
      <c r="P162" s="167"/>
      <c r="Q162" s="167"/>
      <c r="R162" s="167"/>
      <c r="S162" s="167"/>
      <c r="T162" s="168"/>
      <c r="AT162" s="169"/>
      <c r="AU162" s="169"/>
      <c r="AY162" s="169"/>
    </row>
    <row r="163" spans="2:65" s="11" customFormat="1" x14ac:dyDescent="0.3">
      <c r="B163" s="161"/>
      <c r="D163" s="171"/>
      <c r="E163" s="169"/>
      <c r="F163" s="178"/>
      <c r="H163" s="179"/>
      <c r="L163" s="161"/>
      <c r="M163" s="166"/>
      <c r="N163" s="167"/>
      <c r="O163" s="167"/>
      <c r="P163" s="167"/>
      <c r="Q163" s="167"/>
      <c r="R163" s="167"/>
      <c r="S163" s="167"/>
      <c r="T163" s="168"/>
      <c r="AT163" s="169"/>
      <c r="AU163" s="169"/>
      <c r="AY163" s="169"/>
    </row>
    <row r="164" spans="2:65" s="11" customFormat="1" x14ac:dyDescent="0.3">
      <c r="B164" s="161"/>
      <c r="D164" s="171"/>
      <c r="E164" s="169"/>
      <c r="F164" s="190"/>
      <c r="H164" s="179"/>
      <c r="L164" s="161"/>
      <c r="M164" s="166"/>
      <c r="N164" s="167"/>
      <c r="O164" s="167"/>
      <c r="P164" s="167"/>
      <c r="Q164" s="167"/>
      <c r="R164" s="167"/>
      <c r="S164" s="167"/>
      <c r="T164" s="168"/>
      <c r="AT164" s="169"/>
      <c r="AU164" s="169"/>
      <c r="AY164" s="169"/>
    </row>
    <row r="165" spans="2:65" s="11" customFormat="1" x14ac:dyDescent="0.3">
      <c r="B165" s="161"/>
      <c r="D165" s="171"/>
      <c r="E165" s="169"/>
      <c r="F165" s="178"/>
      <c r="H165" s="179"/>
      <c r="L165" s="161"/>
      <c r="M165" s="166"/>
      <c r="N165" s="167"/>
      <c r="O165" s="167"/>
      <c r="P165" s="167"/>
      <c r="Q165" s="167"/>
      <c r="R165" s="167"/>
      <c r="S165" s="167"/>
      <c r="T165" s="168"/>
      <c r="AT165" s="169"/>
      <c r="AU165" s="169"/>
      <c r="AY165" s="169"/>
    </row>
    <row r="166" spans="2:65" s="13" customFormat="1" x14ac:dyDescent="0.3">
      <c r="B166" s="180"/>
      <c r="D166" s="171" t="s">
        <v>137</v>
      </c>
      <c r="E166" s="202" t="s">
        <v>5</v>
      </c>
      <c r="F166" s="203" t="s">
        <v>149</v>
      </c>
      <c r="H166" s="204">
        <f>+H164</f>
        <v>0</v>
      </c>
      <c r="L166" s="180"/>
      <c r="M166" s="184"/>
      <c r="N166" s="185"/>
      <c r="O166" s="185"/>
      <c r="P166" s="185"/>
      <c r="Q166" s="185"/>
      <c r="R166" s="185"/>
      <c r="S166" s="185"/>
      <c r="T166" s="186"/>
      <c r="AT166" s="187" t="s">
        <v>137</v>
      </c>
      <c r="AU166" s="187" t="s">
        <v>81</v>
      </c>
      <c r="AV166" s="13" t="s">
        <v>135</v>
      </c>
      <c r="AW166" s="13" t="s">
        <v>36</v>
      </c>
      <c r="AX166" s="13" t="s">
        <v>22</v>
      </c>
      <c r="AY166" s="187" t="s">
        <v>128</v>
      </c>
    </row>
    <row r="167" spans="2:65" s="10" customFormat="1" ht="29.85" customHeight="1" x14ac:dyDescent="0.3">
      <c r="B167" s="136"/>
      <c r="D167" s="146" t="s">
        <v>71</v>
      </c>
      <c r="E167" s="147" t="s">
        <v>135</v>
      </c>
      <c r="F167" s="147" t="s">
        <v>387</v>
      </c>
      <c r="J167" s="148">
        <f>+J173+J177+J185+J191+J168+J180</f>
        <v>0</v>
      </c>
      <c r="L167" s="136"/>
      <c r="M167" s="140"/>
      <c r="N167" s="141"/>
      <c r="O167" s="141"/>
      <c r="P167" s="142"/>
      <c r="Q167" s="141"/>
      <c r="R167" s="142"/>
      <c r="S167" s="141"/>
      <c r="T167" s="143"/>
      <c r="AR167" s="137" t="s">
        <v>22</v>
      </c>
      <c r="AT167" s="144" t="s">
        <v>71</v>
      </c>
      <c r="AU167" s="144" t="s">
        <v>22</v>
      </c>
      <c r="AY167" s="137" t="s">
        <v>128</v>
      </c>
      <c r="BK167" s="145">
        <f>SUM(BK168:BK197)</f>
        <v>0</v>
      </c>
    </row>
    <row r="168" spans="2:65" s="1" customFormat="1" ht="22.5" customHeight="1" x14ac:dyDescent="0.3">
      <c r="B168" s="149"/>
      <c r="C168" s="150" t="s">
        <v>10</v>
      </c>
      <c r="D168" s="150" t="s">
        <v>130</v>
      </c>
      <c r="E168" s="151" t="s">
        <v>555</v>
      </c>
      <c r="F168" s="152" t="s">
        <v>816</v>
      </c>
      <c r="G168" s="153" t="s">
        <v>219</v>
      </c>
      <c r="H168" s="154">
        <f>+H172</f>
        <v>10385</v>
      </c>
      <c r="I168" s="155"/>
      <c r="J168" s="300">
        <f>ROUND(I168*H168,2)</f>
        <v>0</v>
      </c>
      <c r="K168" s="152" t="s">
        <v>134</v>
      </c>
      <c r="L168" s="37"/>
      <c r="M168" s="156"/>
      <c r="N168" s="157"/>
      <c r="O168" s="158"/>
      <c r="P168" s="158"/>
      <c r="Q168" s="158"/>
      <c r="R168" s="158"/>
      <c r="S168" s="158"/>
      <c r="T168" s="159"/>
      <c r="AR168" s="23" t="s">
        <v>135</v>
      </c>
      <c r="AT168" s="23" t="s">
        <v>130</v>
      </c>
      <c r="AU168" s="23" t="s">
        <v>81</v>
      </c>
      <c r="AY168" s="23" t="s">
        <v>128</v>
      </c>
      <c r="BE168" s="160">
        <f>IF(N168="základní",J168,0)</f>
        <v>0</v>
      </c>
      <c r="BF168" s="160">
        <f>IF(N168="snížená",J168,0)</f>
        <v>0</v>
      </c>
      <c r="BG168" s="160">
        <f>IF(N168="zákl. přenesená",J168,0)</f>
        <v>0</v>
      </c>
      <c r="BH168" s="160">
        <f>IF(N168="sníž. přenesená",J168,0)</f>
        <v>0</v>
      </c>
      <c r="BI168" s="160">
        <f>IF(N168="nulová",J168,0)</f>
        <v>0</v>
      </c>
      <c r="BJ168" s="23" t="s">
        <v>22</v>
      </c>
      <c r="BK168" s="160">
        <f>ROUND(I168*H168,2)</f>
        <v>0</v>
      </c>
      <c r="BL168" s="23" t="s">
        <v>135</v>
      </c>
      <c r="BM168" s="23" t="s">
        <v>556</v>
      </c>
    </row>
    <row r="169" spans="2:65" s="11" customFormat="1" x14ac:dyDescent="0.3">
      <c r="B169" s="161"/>
      <c r="D169" s="171" t="s">
        <v>137</v>
      </c>
      <c r="E169" s="169" t="s">
        <v>5</v>
      </c>
      <c r="F169" s="178"/>
      <c r="H169" s="179"/>
      <c r="J169" s="302"/>
      <c r="L169" s="161"/>
      <c r="M169" s="166"/>
      <c r="N169" s="167"/>
      <c r="O169" s="167"/>
      <c r="P169" s="167"/>
      <c r="Q169" s="167"/>
      <c r="R169" s="167"/>
      <c r="S169" s="167"/>
      <c r="T169" s="168"/>
      <c r="AT169" s="169" t="s">
        <v>137</v>
      </c>
      <c r="AU169" s="169" t="s">
        <v>81</v>
      </c>
      <c r="AV169" s="11" t="s">
        <v>81</v>
      </c>
      <c r="AW169" s="11" t="s">
        <v>36</v>
      </c>
      <c r="AX169" s="11" t="s">
        <v>72</v>
      </c>
      <c r="AY169" s="169" t="s">
        <v>128</v>
      </c>
    </row>
    <row r="170" spans="2:65" s="11" customFormat="1" x14ac:dyDescent="0.3">
      <c r="B170" s="161"/>
      <c r="D170" s="171" t="s">
        <v>137</v>
      </c>
      <c r="E170" s="169" t="s">
        <v>5</v>
      </c>
      <c r="F170" s="178"/>
      <c r="H170" s="179"/>
      <c r="J170" s="302"/>
      <c r="L170" s="161"/>
      <c r="M170" s="166"/>
      <c r="N170" s="167"/>
      <c r="O170" s="167"/>
      <c r="P170" s="167"/>
      <c r="Q170" s="167"/>
      <c r="R170" s="167"/>
      <c r="S170" s="167"/>
      <c r="T170" s="168"/>
      <c r="AT170" s="169" t="s">
        <v>137</v>
      </c>
      <c r="AU170" s="169" t="s">
        <v>81</v>
      </c>
      <c r="AV170" s="11" t="s">
        <v>81</v>
      </c>
      <c r="AW170" s="11" t="s">
        <v>36</v>
      </c>
      <c r="AX170" s="11" t="s">
        <v>72</v>
      </c>
      <c r="AY170" s="169" t="s">
        <v>128</v>
      </c>
    </row>
    <row r="171" spans="2:65" s="11" customFormat="1" x14ac:dyDescent="0.3">
      <c r="B171" s="161"/>
      <c r="D171" s="171" t="s">
        <v>137</v>
      </c>
      <c r="E171" s="169" t="s">
        <v>5</v>
      </c>
      <c r="F171" s="178" t="s">
        <v>927</v>
      </c>
      <c r="H171" s="179">
        <v>10385</v>
      </c>
      <c r="J171" s="302"/>
      <c r="L171" s="161"/>
      <c r="M171" s="166"/>
      <c r="N171" s="167"/>
      <c r="O171" s="167"/>
      <c r="P171" s="167"/>
      <c r="Q171" s="167"/>
      <c r="R171" s="167"/>
      <c r="S171" s="167"/>
      <c r="T171" s="168"/>
      <c r="AT171" s="169" t="s">
        <v>137</v>
      </c>
      <c r="AU171" s="169" t="s">
        <v>81</v>
      </c>
      <c r="AV171" s="11" t="s">
        <v>81</v>
      </c>
      <c r="AW171" s="11" t="s">
        <v>36</v>
      </c>
      <c r="AX171" s="11" t="s">
        <v>72</v>
      </c>
      <c r="AY171" s="169" t="s">
        <v>128</v>
      </c>
    </row>
    <row r="172" spans="2:65" s="13" customFormat="1" x14ac:dyDescent="0.3">
      <c r="B172" s="180"/>
      <c r="D172" s="162" t="s">
        <v>137</v>
      </c>
      <c r="E172" s="181" t="s">
        <v>5</v>
      </c>
      <c r="F172" s="182" t="s">
        <v>149</v>
      </c>
      <c r="H172" s="183">
        <f>SUM(H169:H171)</f>
        <v>10385</v>
      </c>
      <c r="J172" s="311"/>
      <c r="L172" s="180"/>
      <c r="M172" s="184"/>
      <c r="N172" s="185"/>
      <c r="O172" s="185"/>
      <c r="P172" s="185"/>
      <c r="Q172" s="185"/>
      <c r="R172" s="185"/>
      <c r="S172" s="185"/>
      <c r="T172" s="186"/>
      <c r="AT172" s="187" t="s">
        <v>137</v>
      </c>
      <c r="AU172" s="187" t="s">
        <v>81</v>
      </c>
      <c r="AV172" s="13" t="s">
        <v>135</v>
      </c>
      <c r="AW172" s="13" t="s">
        <v>36</v>
      </c>
      <c r="AX172" s="13" t="s">
        <v>22</v>
      </c>
      <c r="AY172" s="187" t="s">
        <v>128</v>
      </c>
    </row>
    <row r="173" spans="2:65" s="1" customFormat="1" ht="44.25" customHeight="1" x14ac:dyDescent="0.3">
      <c r="B173" s="149"/>
      <c r="C173" s="188" t="s">
        <v>246</v>
      </c>
      <c r="D173" s="188" t="s">
        <v>167</v>
      </c>
      <c r="E173" s="189" t="s">
        <v>557</v>
      </c>
      <c r="F173" s="190" t="s">
        <v>807</v>
      </c>
      <c r="G173" s="191" t="s">
        <v>170</v>
      </c>
      <c r="H173" s="192">
        <f>+H176</f>
        <v>10385</v>
      </c>
      <c r="I173" s="193"/>
      <c r="J173" s="322">
        <f>ROUND(I173*H173,2)</f>
        <v>0</v>
      </c>
      <c r="K173" s="190" t="s">
        <v>5</v>
      </c>
      <c r="L173" s="194"/>
      <c r="M173" s="195"/>
      <c r="N173" s="196"/>
      <c r="O173" s="158"/>
      <c r="P173" s="158"/>
      <c r="Q173" s="158"/>
      <c r="R173" s="158"/>
      <c r="S173" s="158"/>
      <c r="T173" s="159"/>
      <c r="AR173" s="23" t="s">
        <v>171</v>
      </c>
      <c r="AT173" s="23" t="s">
        <v>167</v>
      </c>
      <c r="AU173" s="23" t="s">
        <v>81</v>
      </c>
      <c r="AY173" s="23" t="s">
        <v>128</v>
      </c>
      <c r="BE173" s="160">
        <f>IF(N173="základní",J173,0)</f>
        <v>0</v>
      </c>
      <c r="BF173" s="160">
        <f>IF(N173="snížená",J173,0)</f>
        <v>0</v>
      </c>
      <c r="BG173" s="160">
        <f>IF(N173="zákl. přenesená",J173,0)</f>
        <v>0</v>
      </c>
      <c r="BH173" s="160">
        <f>IF(N173="sníž. přenesená",J173,0)</f>
        <v>0</v>
      </c>
      <c r="BI173" s="160">
        <f>IF(N173="nulová",J173,0)</f>
        <v>0</v>
      </c>
      <c r="BJ173" s="23" t="s">
        <v>22</v>
      </c>
      <c r="BK173" s="160">
        <f>ROUND(I173*H173,2)</f>
        <v>0</v>
      </c>
      <c r="BL173" s="23" t="s">
        <v>135</v>
      </c>
      <c r="BM173" s="23" t="s">
        <v>558</v>
      </c>
    </row>
    <row r="174" spans="2:65" s="11" customFormat="1" x14ac:dyDescent="0.3">
      <c r="B174" s="161"/>
      <c r="D174" s="171" t="s">
        <v>137</v>
      </c>
      <c r="E174" s="169" t="s">
        <v>5</v>
      </c>
      <c r="F174" s="178"/>
      <c r="H174" s="179"/>
      <c r="J174" s="302"/>
      <c r="L174" s="161"/>
      <c r="M174" s="166"/>
      <c r="N174" s="167"/>
      <c r="O174" s="167"/>
      <c r="P174" s="167"/>
      <c r="Q174" s="167"/>
      <c r="R174" s="167"/>
      <c r="S174" s="167"/>
      <c r="T174" s="168"/>
      <c r="AT174" s="169" t="s">
        <v>137</v>
      </c>
      <c r="AU174" s="169" t="s">
        <v>81</v>
      </c>
      <c r="AV174" s="11" t="s">
        <v>81</v>
      </c>
      <c r="AW174" s="11" t="s">
        <v>36</v>
      </c>
      <c r="AX174" s="11" t="s">
        <v>72</v>
      </c>
      <c r="AY174" s="169" t="s">
        <v>128</v>
      </c>
    </row>
    <row r="175" spans="2:65" s="11" customFormat="1" x14ac:dyDescent="0.3">
      <c r="B175" s="161"/>
      <c r="D175" s="171" t="s">
        <v>137</v>
      </c>
      <c r="E175" s="169" t="s">
        <v>5</v>
      </c>
      <c r="F175" s="178" t="s">
        <v>927</v>
      </c>
      <c r="H175" s="179">
        <v>10385</v>
      </c>
      <c r="J175" s="302"/>
      <c r="L175" s="161"/>
      <c r="M175" s="166"/>
      <c r="N175" s="167"/>
      <c r="O175" s="167"/>
      <c r="P175" s="167"/>
      <c r="Q175" s="167"/>
      <c r="R175" s="167"/>
      <c r="S175" s="167"/>
      <c r="T175" s="168"/>
      <c r="AT175" s="169" t="s">
        <v>137</v>
      </c>
      <c r="AU175" s="169" t="s">
        <v>81</v>
      </c>
      <c r="AV175" s="11" t="s">
        <v>81</v>
      </c>
      <c r="AW175" s="11" t="s">
        <v>36</v>
      </c>
      <c r="AX175" s="11" t="s">
        <v>72</v>
      </c>
      <c r="AY175" s="169" t="s">
        <v>128</v>
      </c>
    </row>
    <row r="176" spans="2:65" s="13" customFormat="1" x14ac:dyDescent="0.3">
      <c r="B176" s="180"/>
      <c r="D176" s="162" t="s">
        <v>137</v>
      </c>
      <c r="E176" s="181" t="s">
        <v>5</v>
      </c>
      <c r="F176" s="182" t="s">
        <v>149</v>
      </c>
      <c r="H176" s="183">
        <f>+H175</f>
        <v>10385</v>
      </c>
      <c r="J176" s="311"/>
      <c r="L176" s="180"/>
      <c r="M176" s="184"/>
      <c r="N176" s="185"/>
      <c r="O176" s="185"/>
      <c r="P176" s="185"/>
      <c r="Q176" s="185"/>
      <c r="R176" s="185"/>
      <c r="S176" s="185"/>
      <c r="T176" s="186"/>
      <c r="AT176" s="187" t="s">
        <v>137</v>
      </c>
      <c r="AU176" s="187" t="s">
        <v>81</v>
      </c>
      <c r="AV176" s="13" t="s">
        <v>135</v>
      </c>
      <c r="AW176" s="13" t="s">
        <v>36</v>
      </c>
      <c r="AX176" s="13" t="s">
        <v>22</v>
      </c>
      <c r="AY176" s="187" t="s">
        <v>128</v>
      </c>
    </row>
    <row r="177" spans="2:65" s="291" customFormat="1" ht="44.25" customHeight="1" x14ac:dyDescent="0.3">
      <c r="B177" s="149"/>
      <c r="C177" s="188" t="s">
        <v>246</v>
      </c>
      <c r="D177" s="188" t="s">
        <v>167</v>
      </c>
      <c r="E177" s="189" t="s">
        <v>557</v>
      </c>
      <c r="F177" s="190" t="s">
        <v>808</v>
      </c>
      <c r="G177" s="191" t="s">
        <v>170</v>
      </c>
      <c r="H177" s="192">
        <f>+H178</f>
        <v>5750</v>
      </c>
      <c r="I177" s="193"/>
      <c r="J177" s="322">
        <f>ROUND(I177*H177,2)</f>
        <v>0</v>
      </c>
      <c r="K177" s="190" t="s">
        <v>5</v>
      </c>
      <c r="L177" s="194"/>
      <c r="M177" s="195"/>
      <c r="N177" s="196"/>
      <c r="O177" s="158"/>
      <c r="P177" s="158"/>
      <c r="Q177" s="158"/>
      <c r="R177" s="158"/>
      <c r="S177" s="158"/>
      <c r="T177" s="159"/>
      <c r="AR177" s="23" t="s">
        <v>171</v>
      </c>
      <c r="AT177" s="23" t="s">
        <v>167</v>
      </c>
      <c r="AU177" s="23" t="s">
        <v>81</v>
      </c>
      <c r="AY177" s="23" t="s">
        <v>128</v>
      </c>
      <c r="BE177" s="160">
        <f>IF(N177="základní",J177,0)</f>
        <v>0</v>
      </c>
      <c r="BF177" s="160">
        <f>IF(N177="snížená",J177,0)</f>
        <v>0</v>
      </c>
      <c r="BG177" s="160">
        <f>IF(N177="zákl. přenesená",J177,0)</f>
        <v>0</v>
      </c>
      <c r="BH177" s="160">
        <f>IF(N177="sníž. přenesená",J177,0)</f>
        <v>0</v>
      </c>
      <c r="BI177" s="160">
        <f>IF(N177="nulová",J177,0)</f>
        <v>0</v>
      </c>
      <c r="BJ177" s="23" t="s">
        <v>22</v>
      </c>
      <c r="BK177" s="160">
        <f>ROUND(I177*H177,2)</f>
        <v>0</v>
      </c>
      <c r="BL177" s="23" t="s">
        <v>135</v>
      </c>
      <c r="BM177" s="23" t="s">
        <v>558</v>
      </c>
    </row>
    <row r="178" spans="2:65" s="11" customFormat="1" x14ac:dyDescent="0.3">
      <c r="B178" s="161"/>
      <c r="D178" s="171" t="s">
        <v>137</v>
      </c>
      <c r="E178" s="169" t="s">
        <v>5</v>
      </c>
      <c r="F178" s="178" t="s">
        <v>928</v>
      </c>
      <c r="H178" s="179">
        <v>5750</v>
      </c>
      <c r="L178" s="161"/>
      <c r="M178" s="166"/>
      <c r="N178" s="167"/>
      <c r="O178" s="167"/>
      <c r="P178" s="167"/>
      <c r="Q178" s="167"/>
      <c r="R178" s="167"/>
      <c r="S178" s="167"/>
      <c r="T178" s="168"/>
      <c r="AT178" s="169" t="s">
        <v>137</v>
      </c>
      <c r="AU178" s="169" t="s">
        <v>81</v>
      </c>
      <c r="AV178" s="11" t="s">
        <v>81</v>
      </c>
      <c r="AW178" s="11" t="s">
        <v>36</v>
      </c>
      <c r="AX178" s="11" t="s">
        <v>72</v>
      </c>
      <c r="AY178" s="169" t="s">
        <v>128</v>
      </c>
    </row>
    <row r="179" spans="2:65" s="11" customFormat="1" x14ac:dyDescent="0.3">
      <c r="B179" s="161"/>
      <c r="D179" s="171"/>
      <c r="E179" s="169"/>
      <c r="F179" s="178"/>
      <c r="H179" s="179"/>
      <c r="L179" s="161"/>
      <c r="M179" s="166"/>
      <c r="N179" s="167"/>
      <c r="O179" s="167"/>
      <c r="P179" s="167"/>
      <c r="Q179" s="167"/>
      <c r="R179" s="167"/>
      <c r="S179" s="167"/>
      <c r="T179" s="168"/>
      <c r="AT179" s="169"/>
      <c r="AU179" s="169"/>
      <c r="AY179" s="169"/>
    </row>
    <row r="180" spans="2:65" s="296" customFormat="1" ht="22.5" customHeight="1" x14ac:dyDescent="0.3">
      <c r="B180" s="149"/>
      <c r="C180" s="150" t="s">
        <v>815</v>
      </c>
      <c r="D180" s="150" t="s">
        <v>130</v>
      </c>
      <c r="E180" s="151" t="s">
        <v>555</v>
      </c>
      <c r="F180" s="178" t="s">
        <v>928</v>
      </c>
      <c r="G180" s="153" t="s">
        <v>219</v>
      </c>
      <c r="H180" s="154">
        <f>+H184</f>
        <v>5750</v>
      </c>
      <c r="I180" s="155"/>
      <c r="J180" s="155">
        <f>ROUND(I180*H180,2)</f>
        <v>0</v>
      </c>
      <c r="K180" s="152" t="s">
        <v>134</v>
      </c>
      <c r="L180" s="37"/>
      <c r="M180" s="156"/>
      <c r="N180" s="157"/>
      <c r="O180" s="158"/>
      <c r="P180" s="158"/>
      <c r="Q180" s="158"/>
      <c r="R180" s="158"/>
      <c r="S180" s="158"/>
      <c r="T180" s="159"/>
      <c r="AR180" s="23" t="s">
        <v>135</v>
      </c>
      <c r="AT180" s="23" t="s">
        <v>130</v>
      </c>
      <c r="AU180" s="23" t="s">
        <v>81</v>
      </c>
      <c r="AY180" s="23" t="s">
        <v>128</v>
      </c>
      <c r="BE180" s="160">
        <f>IF(N180="základní",J180,0)</f>
        <v>0</v>
      </c>
      <c r="BF180" s="160">
        <f>IF(N180="snížená",J180,0)</f>
        <v>0</v>
      </c>
      <c r="BG180" s="160">
        <f>IF(N180="zákl. přenesená",J180,0)</f>
        <v>0</v>
      </c>
      <c r="BH180" s="160">
        <f>IF(N180="sníž. přenesená",J180,0)</f>
        <v>0</v>
      </c>
      <c r="BI180" s="160">
        <f>IF(N180="nulová",J180,0)</f>
        <v>0</v>
      </c>
      <c r="BJ180" s="23" t="s">
        <v>22</v>
      </c>
      <c r="BK180" s="160">
        <f>ROUND(I180*H180,2)</f>
        <v>0</v>
      </c>
      <c r="BL180" s="23" t="s">
        <v>135</v>
      </c>
      <c r="BM180" s="23" t="s">
        <v>556</v>
      </c>
    </row>
    <row r="181" spans="2:65" s="11" customFormat="1" x14ac:dyDescent="0.3">
      <c r="B181" s="161"/>
      <c r="D181" s="171" t="s">
        <v>137</v>
      </c>
      <c r="E181" s="169" t="s">
        <v>5</v>
      </c>
      <c r="F181" s="178"/>
      <c r="H181" s="179"/>
      <c r="L181" s="161"/>
      <c r="M181" s="166"/>
      <c r="N181" s="167"/>
      <c r="O181" s="167"/>
      <c r="P181" s="167"/>
      <c r="Q181" s="167"/>
      <c r="R181" s="167"/>
      <c r="S181" s="167"/>
      <c r="T181" s="168"/>
      <c r="AT181" s="169" t="s">
        <v>137</v>
      </c>
      <c r="AU181" s="169" t="s">
        <v>81</v>
      </c>
      <c r="AV181" s="11" t="s">
        <v>81</v>
      </c>
      <c r="AW181" s="11" t="s">
        <v>36</v>
      </c>
      <c r="AX181" s="11" t="s">
        <v>72</v>
      </c>
      <c r="AY181" s="169" t="s">
        <v>128</v>
      </c>
    </row>
    <row r="182" spans="2:65" s="11" customFormat="1" x14ac:dyDescent="0.3">
      <c r="B182" s="161"/>
      <c r="D182" s="171" t="s">
        <v>137</v>
      </c>
      <c r="E182" s="169" t="s">
        <v>5</v>
      </c>
      <c r="F182" s="178" t="s">
        <v>817</v>
      </c>
      <c r="H182" s="179">
        <v>5750</v>
      </c>
      <c r="L182" s="161"/>
      <c r="M182" s="166"/>
      <c r="N182" s="167"/>
      <c r="O182" s="167"/>
      <c r="P182" s="167"/>
      <c r="Q182" s="167"/>
      <c r="R182" s="167"/>
      <c r="S182" s="167"/>
      <c r="T182" s="168"/>
      <c r="AT182" s="169" t="s">
        <v>137</v>
      </c>
      <c r="AU182" s="169" t="s">
        <v>81</v>
      </c>
      <c r="AV182" s="11" t="s">
        <v>81</v>
      </c>
      <c r="AW182" s="11" t="s">
        <v>36</v>
      </c>
      <c r="AX182" s="11" t="s">
        <v>72</v>
      </c>
      <c r="AY182" s="169" t="s">
        <v>128</v>
      </c>
    </row>
    <row r="183" spans="2:65" s="11" customFormat="1" x14ac:dyDescent="0.3">
      <c r="B183" s="161"/>
      <c r="D183" s="171" t="s">
        <v>137</v>
      </c>
      <c r="E183" s="169" t="s">
        <v>5</v>
      </c>
      <c r="F183" s="178"/>
      <c r="H183" s="179"/>
      <c r="L183" s="161"/>
      <c r="M183" s="166"/>
      <c r="N183" s="167"/>
      <c r="O183" s="167"/>
      <c r="P183" s="167"/>
      <c r="Q183" s="167"/>
      <c r="R183" s="167"/>
      <c r="S183" s="167"/>
      <c r="T183" s="168"/>
      <c r="AT183" s="169" t="s">
        <v>137</v>
      </c>
      <c r="AU183" s="169" t="s">
        <v>81</v>
      </c>
      <c r="AV183" s="11" t="s">
        <v>81</v>
      </c>
      <c r="AW183" s="11" t="s">
        <v>36</v>
      </c>
      <c r="AX183" s="11" t="s">
        <v>72</v>
      </c>
      <c r="AY183" s="169" t="s">
        <v>128</v>
      </c>
    </row>
    <row r="184" spans="2:65" s="13" customFormat="1" x14ac:dyDescent="0.3">
      <c r="B184" s="180"/>
      <c r="D184" s="162" t="s">
        <v>137</v>
      </c>
      <c r="E184" s="181" t="s">
        <v>5</v>
      </c>
      <c r="F184" s="182" t="s">
        <v>149</v>
      </c>
      <c r="H184" s="183">
        <f>SUM(H181:H183)</f>
        <v>5750</v>
      </c>
      <c r="L184" s="180"/>
      <c r="M184" s="184"/>
      <c r="N184" s="185"/>
      <c r="O184" s="185"/>
      <c r="P184" s="185"/>
      <c r="Q184" s="185"/>
      <c r="R184" s="185"/>
      <c r="S184" s="185"/>
      <c r="T184" s="186"/>
      <c r="AT184" s="187" t="s">
        <v>137</v>
      </c>
      <c r="AU184" s="187" t="s">
        <v>81</v>
      </c>
      <c r="AV184" s="13" t="s">
        <v>135</v>
      </c>
      <c r="AW184" s="13" t="s">
        <v>36</v>
      </c>
      <c r="AX184" s="13" t="s">
        <v>22</v>
      </c>
      <c r="AY184" s="187" t="s">
        <v>128</v>
      </c>
    </row>
    <row r="185" spans="2:65" s="1" customFormat="1" ht="22.5" customHeight="1" x14ac:dyDescent="0.3">
      <c r="B185" s="149"/>
      <c r="C185" s="150" t="s">
        <v>251</v>
      </c>
      <c r="D185" s="150" t="s">
        <v>130</v>
      </c>
      <c r="E185" s="151" t="s">
        <v>559</v>
      </c>
      <c r="F185" s="152" t="s">
        <v>560</v>
      </c>
      <c r="G185" s="153" t="s">
        <v>133</v>
      </c>
      <c r="H185" s="154">
        <f>+H190</f>
        <v>4.05</v>
      </c>
      <c r="I185" s="155"/>
      <c r="J185" s="155">
        <f>ROUND(I185*H185,2)</f>
        <v>0</v>
      </c>
      <c r="K185" s="152" t="s">
        <v>134</v>
      </c>
      <c r="L185" s="37"/>
      <c r="M185" s="156"/>
      <c r="N185" s="157"/>
      <c r="O185" s="158"/>
      <c r="P185" s="158"/>
      <c r="Q185" s="158"/>
      <c r="R185" s="158"/>
      <c r="S185" s="158"/>
      <c r="T185" s="159"/>
      <c r="AR185" s="23" t="s">
        <v>135</v>
      </c>
      <c r="AT185" s="23" t="s">
        <v>130</v>
      </c>
      <c r="AU185" s="23" t="s">
        <v>81</v>
      </c>
      <c r="AY185" s="23" t="s">
        <v>128</v>
      </c>
      <c r="BE185" s="160">
        <f>IF(N185="základní",J185,0)</f>
        <v>0</v>
      </c>
      <c r="BF185" s="160">
        <f>IF(N185="snížená",J185,0)</f>
        <v>0</v>
      </c>
      <c r="BG185" s="160">
        <f>IF(N185="zákl. přenesená",J185,0)</f>
        <v>0</v>
      </c>
      <c r="BH185" s="160">
        <f>IF(N185="sníž. přenesená",J185,0)</f>
        <v>0</v>
      </c>
      <c r="BI185" s="160">
        <f>IF(N185="nulová",J185,0)</f>
        <v>0</v>
      </c>
      <c r="BJ185" s="23" t="s">
        <v>22</v>
      </c>
      <c r="BK185" s="160">
        <f>ROUND(I185*H185,2)</f>
        <v>0</v>
      </c>
      <c r="BL185" s="23" t="s">
        <v>135</v>
      </c>
      <c r="BM185" s="23" t="s">
        <v>561</v>
      </c>
    </row>
    <row r="186" spans="2:65" s="12" customFormat="1" x14ac:dyDescent="0.3">
      <c r="B186" s="170"/>
      <c r="D186" s="171" t="s">
        <v>137</v>
      </c>
      <c r="E186" s="172" t="s">
        <v>5</v>
      </c>
      <c r="F186" s="173" t="s">
        <v>562</v>
      </c>
      <c r="H186" s="174" t="s">
        <v>5</v>
      </c>
      <c r="L186" s="170"/>
      <c r="M186" s="175"/>
      <c r="N186" s="176"/>
      <c r="O186" s="176"/>
      <c r="P186" s="176"/>
      <c r="Q186" s="176"/>
      <c r="R186" s="176"/>
      <c r="S186" s="176"/>
      <c r="T186" s="177"/>
      <c r="AT186" s="174" t="s">
        <v>137</v>
      </c>
      <c r="AU186" s="174" t="s">
        <v>81</v>
      </c>
      <c r="AV186" s="12" t="s">
        <v>22</v>
      </c>
      <c r="AW186" s="12" t="s">
        <v>36</v>
      </c>
      <c r="AX186" s="12" t="s">
        <v>72</v>
      </c>
      <c r="AY186" s="174" t="s">
        <v>128</v>
      </c>
    </row>
    <row r="187" spans="2:65" s="11" customFormat="1" x14ac:dyDescent="0.3">
      <c r="B187" s="161"/>
      <c r="D187" s="171" t="s">
        <v>137</v>
      </c>
      <c r="E187" s="169" t="s">
        <v>5</v>
      </c>
      <c r="F187" s="294" t="s">
        <v>805</v>
      </c>
      <c r="H187" s="179"/>
      <c r="L187" s="161"/>
      <c r="M187" s="166"/>
      <c r="N187" s="167"/>
      <c r="O187" s="167"/>
      <c r="P187" s="167"/>
      <c r="Q187" s="167"/>
      <c r="R187" s="167"/>
      <c r="S187" s="167"/>
      <c r="T187" s="168"/>
      <c r="AT187" s="169" t="s">
        <v>137</v>
      </c>
      <c r="AU187" s="169" t="s">
        <v>81</v>
      </c>
      <c r="AV187" s="11" t="s">
        <v>81</v>
      </c>
      <c r="AW187" s="11" t="s">
        <v>36</v>
      </c>
      <c r="AX187" s="11" t="s">
        <v>72</v>
      </c>
      <c r="AY187" s="169" t="s">
        <v>128</v>
      </c>
    </row>
    <row r="188" spans="2:65" s="11" customFormat="1" x14ac:dyDescent="0.3">
      <c r="B188" s="161"/>
      <c r="D188" s="171" t="s">
        <v>137</v>
      </c>
      <c r="E188" s="169" t="s">
        <v>5</v>
      </c>
      <c r="F188" s="294" t="s">
        <v>806</v>
      </c>
      <c r="H188" s="179">
        <v>4.05</v>
      </c>
      <c r="L188" s="161"/>
      <c r="M188" s="166"/>
      <c r="N188" s="167"/>
      <c r="O188" s="167"/>
      <c r="P188" s="167"/>
      <c r="Q188" s="167"/>
      <c r="R188" s="167"/>
      <c r="S188" s="167"/>
      <c r="T188" s="168"/>
      <c r="AT188" s="169" t="s">
        <v>137</v>
      </c>
      <c r="AU188" s="169" t="s">
        <v>81</v>
      </c>
      <c r="AV188" s="11" t="s">
        <v>81</v>
      </c>
      <c r="AW188" s="11" t="s">
        <v>36</v>
      </c>
      <c r="AX188" s="11" t="s">
        <v>72</v>
      </c>
      <c r="AY188" s="169" t="s">
        <v>128</v>
      </c>
    </row>
    <row r="189" spans="2:65" s="11" customFormat="1" x14ac:dyDescent="0.3">
      <c r="B189" s="161"/>
      <c r="D189" s="171" t="s">
        <v>137</v>
      </c>
      <c r="E189" s="169" t="s">
        <v>5</v>
      </c>
      <c r="F189" s="294"/>
      <c r="H189" s="179"/>
      <c r="L189" s="161"/>
      <c r="M189" s="166"/>
      <c r="N189" s="167"/>
      <c r="O189" s="167"/>
      <c r="P189" s="167"/>
      <c r="Q189" s="167"/>
      <c r="R189" s="167"/>
      <c r="S189" s="167"/>
      <c r="T189" s="168"/>
      <c r="AT189" s="169" t="s">
        <v>137</v>
      </c>
      <c r="AU189" s="169" t="s">
        <v>81</v>
      </c>
      <c r="AV189" s="11" t="s">
        <v>81</v>
      </c>
      <c r="AW189" s="11" t="s">
        <v>36</v>
      </c>
      <c r="AX189" s="11" t="s">
        <v>72</v>
      </c>
      <c r="AY189" s="169" t="s">
        <v>128</v>
      </c>
    </row>
    <row r="190" spans="2:65" s="13" customFormat="1" x14ac:dyDescent="0.3">
      <c r="B190" s="180"/>
      <c r="D190" s="162" t="s">
        <v>137</v>
      </c>
      <c r="E190" s="181" t="s">
        <v>5</v>
      </c>
      <c r="F190" s="182" t="s">
        <v>149</v>
      </c>
      <c r="H190" s="183">
        <f>SUM(H188:H189)</f>
        <v>4.05</v>
      </c>
      <c r="L190" s="180"/>
      <c r="M190" s="184"/>
      <c r="N190" s="185"/>
      <c r="O190" s="185"/>
      <c r="P190" s="185"/>
      <c r="Q190" s="185"/>
      <c r="R190" s="185"/>
      <c r="S190" s="185"/>
      <c r="T190" s="186"/>
      <c r="AT190" s="187" t="s">
        <v>137</v>
      </c>
      <c r="AU190" s="187" t="s">
        <v>81</v>
      </c>
      <c r="AV190" s="13" t="s">
        <v>135</v>
      </c>
      <c r="AW190" s="13" t="s">
        <v>36</v>
      </c>
      <c r="AX190" s="13" t="s">
        <v>22</v>
      </c>
      <c r="AY190" s="187" t="s">
        <v>128</v>
      </c>
    </row>
    <row r="191" spans="2:65" s="1" customFormat="1" ht="22.5" customHeight="1" x14ac:dyDescent="0.3">
      <c r="B191" s="149"/>
      <c r="C191" s="150" t="s">
        <v>256</v>
      </c>
      <c r="D191" s="150" t="s">
        <v>130</v>
      </c>
      <c r="E191" s="151" t="s">
        <v>563</v>
      </c>
      <c r="F191" s="152" t="s">
        <v>564</v>
      </c>
      <c r="G191" s="153" t="s">
        <v>133</v>
      </c>
      <c r="H191" s="154">
        <f>+H197</f>
        <v>4.05</v>
      </c>
      <c r="I191" s="155"/>
      <c r="J191" s="155">
        <f>ROUND(I191*H191,2)</f>
        <v>0</v>
      </c>
      <c r="K191" s="152" t="s">
        <v>134</v>
      </c>
      <c r="L191" s="37"/>
      <c r="M191" s="156"/>
      <c r="N191" s="157"/>
      <c r="O191" s="158"/>
      <c r="P191" s="158"/>
      <c r="Q191" s="158"/>
      <c r="R191" s="158"/>
      <c r="S191" s="158"/>
      <c r="T191" s="159"/>
      <c r="AR191" s="23" t="s">
        <v>135</v>
      </c>
      <c r="AT191" s="23" t="s">
        <v>130</v>
      </c>
      <c r="AU191" s="23" t="s">
        <v>81</v>
      </c>
      <c r="AY191" s="23" t="s">
        <v>128</v>
      </c>
      <c r="BE191" s="160">
        <f>IF(N191="základní",J191,0)</f>
        <v>0</v>
      </c>
      <c r="BF191" s="160">
        <f>IF(N191="snížená",J191,0)</f>
        <v>0</v>
      </c>
      <c r="BG191" s="160">
        <f>IF(N191="zákl. přenesená",J191,0)</f>
        <v>0</v>
      </c>
      <c r="BH191" s="160">
        <f>IF(N191="sníž. přenesená",J191,0)</f>
        <v>0</v>
      </c>
      <c r="BI191" s="160">
        <f>IF(N191="nulová",J191,0)</f>
        <v>0</v>
      </c>
      <c r="BJ191" s="23" t="s">
        <v>22</v>
      </c>
      <c r="BK191" s="160">
        <f>ROUND(I191*H191,2)</f>
        <v>0</v>
      </c>
      <c r="BL191" s="23" t="s">
        <v>135</v>
      </c>
      <c r="BM191" s="23" t="s">
        <v>565</v>
      </c>
    </row>
    <row r="192" spans="2:65" s="12" customFormat="1" x14ac:dyDescent="0.3">
      <c r="B192" s="170"/>
      <c r="D192" s="171" t="s">
        <v>137</v>
      </c>
      <c r="E192" s="172" t="s">
        <v>5</v>
      </c>
      <c r="F192" s="173" t="s">
        <v>562</v>
      </c>
      <c r="H192" s="174" t="s">
        <v>5</v>
      </c>
      <c r="L192" s="170"/>
      <c r="M192" s="175"/>
      <c r="N192" s="176"/>
      <c r="O192" s="176"/>
      <c r="P192" s="176"/>
      <c r="Q192" s="176"/>
      <c r="R192" s="176"/>
      <c r="S192" s="176"/>
      <c r="T192" s="177"/>
      <c r="AT192" s="174" t="s">
        <v>137</v>
      </c>
      <c r="AU192" s="174" t="s">
        <v>81</v>
      </c>
      <c r="AV192" s="12" t="s">
        <v>22</v>
      </c>
      <c r="AW192" s="12" t="s">
        <v>36</v>
      </c>
      <c r="AX192" s="12" t="s">
        <v>72</v>
      </c>
      <c r="AY192" s="174" t="s">
        <v>128</v>
      </c>
    </row>
    <row r="193" spans="2:65" s="12" customFormat="1" x14ac:dyDescent="0.3">
      <c r="B193" s="170"/>
      <c r="D193" s="171" t="s">
        <v>137</v>
      </c>
      <c r="E193" s="172" t="s">
        <v>5</v>
      </c>
      <c r="F193" s="173" t="s">
        <v>566</v>
      </c>
      <c r="H193" s="174" t="s">
        <v>5</v>
      </c>
      <c r="L193" s="170"/>
      <c r="M193" s="175"/>
      <c r="N193" s="176"/>
      <c r="O193" s="176"/>
      <c r="P193" s="176"/>
      <c r="Q193" s="176"/>
      <c r="R193" s="176"/>
      <c r="S193" s="176"/>
      <c r="T193" s="177"/>
      <c r="AT193" s="174" t="s">
        <v>137</v>
      </c>
      <c r="AU193" s="174" t="s">
        <v>81</v>
      </c>
      <c r="AV193" s="12" t="s">
        <v>22</v>
      </c>
      <c r="AW193" s="12" t="s">
        <v>36</v>
      </c>
      <c r="AX193" s="12" t="s">
        <v>72</v>
      </c>
      <c r="AY193" s="174" t="s">
        <v>128</v>
      </c>
    </row>
    <row r="194" spans="2:65" s="11" customFormat="1" x14ac:dyDescent="0.3">
      <c r="B194" s="161"/>
      <c r="D194" s="171" t="s">
        <v>137</v>
      </c>
      <c r="E194" s="169" t="s">
        <v>5</v>
      </c>
      <c r="F194" s="294" t="s">
        <v>805</v>
      </c>
      <c r="H194" s="179"/>
      <c r="L194" s="161"/>
      <c r="M194" s="166"/>
      <c r="N194" s="167"/>
      <c r="O194" s="167"/>
      <c r="P194" s="167"/>
      <c r="Q194" s="167"/>
      <c r="R194" s="167"/>
      <c r="S194" s="167"/>
      <c r="T194" s="168"/>
      <c r="AT194" s="169" t="s">
        <v>137</v>
      </c>
      <c r="AU194" s="169" t="s">
        <v>81</v>
      </c>
      <c r="AV194" s="11" t="s">
        <v>81</v>
      </c>
      <c r="AW194" s="11" t="s">
        <v>36</v>
      </c>
      <c r="AX194" s="11" t="s">
        <v>72</v>
      </c>
      <c r="AY194" s="169" t="s">
        <v>128</v>
      </c>
    </row>
    <row r="195" spans="2:65" s="11" customFormat="1" x14ac:dyDescent="0.3">
      <c r="B195" s="161"/>
      <c r="D195" s="171" t="s">
        <v>137</v>
      </c>
      <c r="E195" s="169" t="s">
        <v>5</v>
      </c>
      <c r="F195" s="294" t="s">
        <v>806</v>
      </c>
      <c r="H195" s="179">
        <f>+H188</f>
        <v>4.05</v>
      </c>
      <c r="L195" s="161"/>
      <c r="M195" s="166"/>
      <c r="N195" s="167"/>
      <c r="O195" s="167"/>
      <c r="P195" s="167"/>
      <c r="Q195" s="167"/>
      <c r="R195" s="167"/>
      <c r="S195" s="167"/>
      <c r="T195" s="168"/>
      <c r="AT195" s="169" t="s">
        <v>137</v>
      </c>
      <c r="AU195" s="169" t="s">
        <v>81</v>
      </c>
      <c r="AV195" s="11" t="s">
        <v>81</v>
      </c>
      <c r="AW195" s="11" t="s">
        <v>36</v>
      </c>
      <c r="AX195" s="11" t="s">
        <v>72</v>
      </c>
      <c r="AY195" s="169" t="s">
        <v>128</v>
      </c>
    </row>
    <row r="196" spans="2:65" s="11" customFormat="1" x14ac:dyDescent="0.3">
      <c r="B196" s="161"/>
      <c r="D196" s="171" t="s">
        <v>137</v>
      </c>
      <c r="E196" s="169" t="s">
        <v>5</v>
      </c>
      <c r="F196" s="294"/>
      <c r="H196" s="179"/>
      <c r="L196" s="161"/>
      <c r="M196" s="166"/>
      <c r="N196" s="167"/>
      <c r="O196" s="167"/>
      <c r="P196" s="167"/>
      <c r="Q196" s="167"/>
      <c r="R196" s="167"/>
      <c r="S196" s="167"/>
      <c r="T196" s="168"/>
      <c r="AT196" s="169" t="s">
        <v>137</v>
      </c>
      <c r="AU196" s="169" t="s">
        <v>81</v>
      </c>
      <c r="AV196" s="11" t="s">
        <v>81</v>
      </c>
      <c r="AW196" s="11" t="s">
        <v>36</v>
      </c>
      <c r="AX196" s="11" t="s">
        <v>72</v>
      </c>
      <c r="AY196" s="169" t="s">
        <v>128</v>
      </c>
    </row>
    <row r="197" spans="2:65" s="13" customFormat="1" x14ac:dyDescent="0.3">
      <c r="B197" s="180"/>
      <c r="D197" s="171" t="s">
        <v>137</v>
      </c>
      <c r="E197" s="202" t="s">
        <v>5</v>
      </c>
      <c r="F197" s="203" t="s">
        <v>149</v>
      </c>
      <c r="H197" s="204">
        <f>SUM(H195:H196)</f>
        <v>4.05</v>
      </c>
      <c r="L197" s="180"/>
      <c r="M197" s="184"/>
      <c r="N197" s="185"/>
      <c r="O197" s="185"/>
      <c r="P197" s="185"/>
      <c r="Q197" s="185"/>
      <c r="R197" s="185"/>
      <c r="S197" s="185"/>
      <c r="T197" s="186"/>
      <c r="AT197" s="187" t="s">
        <v>137</v>
      </c>
      <c r="AU197" s="187" t="s">
        <v>81</v>
      </c>
      <c r="AV197" s="13" t="s">
        <v>135</v>
      </c>
      <c r="AW197" s="13" t="s">
        <v>36</v>
      </c>
      <c r="AX197" s="13" t="s">
        <v>22</v>
      </c>
      <c r="AY197" s="187" t="s">
        <v>128</v>
      </c>
    </row>
    <row r="198" spans="2:65" s="10" customFormat="1" ht="29.85" customHeight="1" x14ac:dyDescent="0.3">
      <c r="B198" s="136"/>
      <c r="D198" s="146" t="s">
        <v>71</v>
      </c>
      <c r="E198" s="147" t="s">
        <v>162</v>
      </c>
      <c r="F198" s="147" t="s">
        <v>411</v>
      </c>
      <c r="J198" s="148">
        <f>+J199</f>
        <v>0</v>
      </c>
      <c r="L198" s="136"/>
      <c r="M198" s="140"/>
      <c r="N198" s="141"/>
      <c r="O198" s="141"/>
      <c r="P198" s="142"/>
      <c r="Q198" s="141"/>
      <c r="R198" s="142"/>
      <c r="S198" s="141"/>
      <c r="T198" s="143"/>
      <c r="AR198" s="137" t="s">
        <v>22</v>
      </c>
      <c r="AT198" s="144" t="s">
        <v>71</v>
      </c>
      <c r="AU198" s="144" t="s">
        <v>22</v>
      </c>
      <c r="AY198" s="137" t="s">
        <v>128</v>
      </c>
      <c r="BK198" s="145">
        <f>SUM(BK199:BK202)</f>
        <v>0</v>
      </c>
    </row>
    <row r="199" spans="2:65" s="1" customFormat="1" ht="22.5" customHeight="1" x14ac:dyDescent="0.3">
      <c r="B199" s="149"/>
      <c r="C199" s="150" t="s">
        <v>261</v>
      </c>
      <c r="D199" s="150" t="s">
        <v>130</v>
      </c>
      <c r="E199" s="151" t="s">
        <v>567</v>
      </c>
      <c r="F199" s="152" t="s">
        <v>929</v>
      </c>
      <c r="G199" s="153" t="s">
        <v>145</v>
      </c>
      <c r="H199" s="154">
        <f>+H202</f>
        <v>2.1030000000000002</v>
      </c>
      <c r="I199" s="155"/>
      <c r="J199" s="155">
        <f>ROUND(I199*H199,2)</f>
        <v>0</v>
      </c>
      <c r="K199" s="152" t="s">
        <v>134</v>
      </c>
      <c r="L199" s="37"/>
      <c r="M199" s="156"/>
      <c r="N199" s="157"/>
      <c r="O199" s="158"/>
      <c r="P199" s="158"/>
      <c r="Q199" s="158"/>
      <c r="R199" s="158"/>
      <c r="S199" s="158"/>
      <c r="T199" s="159"/>
      <c r="AR199" s="23" t="s">
        <v>135</v>
      </c>
      <c r="AT199" s="23" t="s">
        <v>130</v>
      </c>
      <c r="AU199" s="23" t="s">
        <v>81</v>
      </c>
      <c r="AY199" s="23" t="s">
        <v>128</v>
      </c>
      <c r="BE199" s="160">
        <f>IF(N199="základní",J199,0)</f>
        <v>0</v>
      </c>
      <c r="BF199" s="160">
        <f>IF(N199="snížená",J199,0)</f>
        <v>0</v>
      </c>
      <c r="BG199" s="160">
        <f>IF(N199="zákl. přenesená",J199,0)</f>
        <v>0</v>
      </c>
      <c r="BH199" s="160">
        <f>IF(N199="sníž. přenesená",J199,0)</f>
        <v>0</v>
      </c>
      <c r="BI199" s="160">
        <f>IF(N199="nulová",J199,0)</f>
        <v>0</v>
      </c>
      <c r="BJ199" s="23" t="s">
        <v>22</v>
      </c>
      <c r="BK199" s="160">
        <f>ROUND(I199*H199,2)</f>
        <v>0</v>
      </c>
      <c r="BL199" s="23" t="s">
        <v>135</v>
      </c>
      <c r="BM199" s="23" t="s">
        <v>418</v>
      </c>
    </row>
    <row r="200" spans="2:65" s="12" customFormat="1" x14ac:dyDescent="0.3">
      <c r="B200" s="170"/>
      <c r="D200" s="171" t="s">
        <v>137</v>
      </c>
      <c r="E200" s="172" t="s">
        <v>5</v>
      </c>
      <c r="F200" s="299" t="s">
        <v>568</v>
      </c>
      <c r="H200" s="174" t="s">
        <v>5</v>
      </c>
      <c r="L200" s="170"/>
      <c r="M200" s="175"/>
      <c r="N200" s="176"/>
      <c r="O200" s="176"/>
      <c r="P200" s="176"/>
      <c r="Q200" s="176"/>
      <c r="R200" s="176"/>
      <c r="S200" s="176"/>
      <c r="T200" s="177"/>
      <c r="AT200" s="174" t="s">
        <v>137</v>
      </c>
      <c r="AU200" s="174" t="s">
        <v>81</v>
      </c>
      <c r="AV200" s="12" t="s">
        <v>22</v>
      </c>
      <c r="AW200" s="12" t="s">
        <v>36</v>
      </c>
      <c r="AX200" s="12" t="s">
        <v>72</v>
      </c>
      <c r="AY200" s="174" t="s">
        <v>128</v>
      </c>
    </row>
    <row r="201" spans="2:65" s="11" customFormat="1" x14ac:dyDescent="0.3">
      <c r="B201" s="161"/>
      <c r="D201" s="171" t="s">
        <v>137</v>
      </c>
      <c r="E201" s="169" t="s">
        <v>5</v>
      </c>
      <c r="F201" s="178" t="s">
        <v>930</v>
      </c>
      <c r="H201" s="179">
        <v>2.1030000000000002</v>
      </c>
      <c r="L201" s="161"/>
      <c r="M201" s="166"/>
      <c r="N201" s="167"/>
      <c r="O201" s="167"/>
      <c r="P201" s="167"/>
      <c r="Q201" s="167"/>
      <c r="R201" s="167"/>
      <c r="S201" s="167"/>
      <c r="T201" s="168"/>
      <c r="AT201" s="169" t="s">
        <v>137</v>
      </c>
      <c r="AU201" s="169" t="s">
        <v>81</v>
      </c>
      <c r="AV201" s="11" t="s">
        <v>81</v>
      </c>
      <c r="AW201" s="11" t="s">
        <v>36</v>
      </c>
      <c r="AX201" s="11" t="s">
        <v>72</v>
      </c>
      <c r="AY201" s="169" t="s">
        <v>128</v>
      </c>
    </row>
    <row r="202" spans="2:65" s="13" customFormat="1" x14ac:dyDescent="0.3">
      <c r="B202" s="180"/>
      <c r="D202" s="171" t="s">
        <v>137</v>
      </c>
      <c r="E202" s="202" t="s">
        <v>5</v>
      </c>
      <c r="F202" s="203" t="s">
        <v>149</v>
      </c>
      <c r="H202" s="204">
        <f>+H201</f>
        <v>2.1030000000000002</v>
      </c>
      <c r="L202" s="180"/>
      <c r="M202" s="184"/>
      <c r="N202" s="185"/>
      <c r="O202" s="185"/>
      <c r="P202" s="185"/>
      <c r="Q202" s="185"/>
      <c r="R202" s="185"/>
      <c r="S202" s="185"/>
      <c r="T202" s="186"/>
      <c r="AT202" s="187" t="s">
        <v>137</v>
      </c>
      <c r="AU202" s="187" t="s">
        <v>81</v>
      </c>
      <c r="AV202" s="13" t="s">
        <v>135</v>
      </c>
      <c r="AW202" s="13" t="s">
        <v>36</v>
      </c>
      <c r="AX202" s="13" t="s">
        <v>22</v>
      </c>
      <c r="AY202" s="187" t="s">
        <v>128</v>
      </c>
    </row>
    <row r="203" spans="2:65" s="10" customFormat="1" ht="29.85" customHeight="1" x14ac:dyDescent="0.3">
      <c r="B203" s="136"/>
      <c r="D203" s="146" t="s">
        <v>71</v>
      </c>
      <c r="E203" s="147" t="s">
        <v>178</v>
      </c>
      <c r="F203" s="147" t="s">
        <v>456</v>
      </c>
      <c r="J203" s="148">
        <f>+J204+J208+J210+J216</f>
        <v>0</v>
      </c>
      <c r="L203" s="136"/>
      <c r="M203" s="140"/>
      <c r="N203" s="141"/>
      <c r="O203" s="141"/>
      <c r="P203" s="142"/>
      <c r="Q203" s="141"/>
      <c r="R203" s="142"/>
      <c r="S203" s="141"/>
      <c r="T203" s="143"/>
      <c r="AR203" s="137" t="s">
        <v>22</v>
      </c>
      <c r="AT203" s="144" t="s">
        <v>71</v>
      </c>
      <c r="AU203" s="144" t="s">
        <v>22</v>
      </c>
      <c r="AY203" s="137" t="s">
        <v>128</v>
      </c>
      <c r="BK203" s="145">
        <f>SUM(BK204:BK216)</f>
        <v>0</v>
      </c>
    </row>
    <row r="204" spans="2:65" s="1" customFormat="1" ht="31.5" customHeight="1" x14ac:dyDescent="0.3">
      <c r="B204" s="149"/>
      <c r="C204" s="150" t="s">
        <v>362</v>
      </c>
      <c r="D204" s="150" t="s">
        <v>130</v>
      </c>
      <c r="E204" s="151" t="s">
        <v>569</v>
      </c>
      <c r="F204" s="152" t="s">
        <v>795</v>
      </c>
      <c r="G204" s="153" t="s">
        <v>145</v>
      </c>
      <c r="H204" s="154">
        <f>+H207</f>
        <v>10.808</v>
      </c>
      <c r="I204" s="155"/>
      <c r="J204" s="155">
        <f>ROUND(I204*H204,2)</f>
        <v>0</v>
      </c>
      <c r="K204" s="152" t="s">
        <v>5</v>
      </c>
      <c r="L204" s="37"/>
      <c r="M204" s="156"/>
      <c r="N204" s="157"/>
      <c r="O204" s="158"/>
      <c r="P204" s="158"/>
      <c r="Q204" s="158"/>
      <c r="R204" s="158"/>
      <c r="S204" s="158"/>
      <c r="T204" s="159"/>
      <c r="AR204" s="23" t="s">
        <v>135</v>
      </c>
      <c r="AT204" s="23" t="s">
        <v>130</v>
      </c>
      <c r="AU204" s="23" t="s">
        <v>81</v>
      </c>
      <c r="AY204" s="23" t="s">
        <v>128</v>
      </c>
      <c r="BE204" s="160">
        <f>IF(N204="základní",J204,0)</f>
        <v>0</v>
      </c>
      <c r="BF204" s="160">
        <f>IF(N204="snížená",J204,0)</f>
        <v>0</v>
      </c>
      <c r="BG204" s="160">
        <f>IF(N204="zákl. přenesená",J204,0)</f>
        <v>0</v>
      </c>
      <c r="BH204" s="160">
        <f>IF(N204="sníž. přenesená",J204,0)</f>
        <v>0</v>
      </c>
      <c r="BI204" s="160">
        <f>IF(N204="nulová",J204,0)</f>
        <v>0</v>
      </c>
      <c r="BJ204" s="23" t="s">
        <v>22</v>
      </c>
      <c r="BK204" s="160">
        <f>ROUND(I204*H204,2)</f>
        <v>0</v>
      </c>
      <c r="BL204" s="23" t="s">
        <v>135</v>
      </c>
      <c r="BM204" s="23" t="s">
        <v>570</v>
      </c>
    </row>
    <row r="205" spans="2:65" s="10" customFormat="1" ht="18" customHeight="1" x14ac:dyDescent="0.3">
      <c r="B205" s="136"/>
      <c r="D205" s="146"/>
      <c r="E205" s="147"/>
      <c r="F205" s="290" t="s">
        <v>931</v>
      </c>
      <c r="H205" s="290">
        <v>10.395</v>
      </c>
      <c r="J205" s="148"/>
      <c r="L205" s="136"/>
      <c r="M205" s="140"/>
      <c r="N205" s="141"/>
      <c r="O205" s="141"/>
      <c r="P205" s="142"/>
      <c r="Q205" s="141"/>
      <c r="R205" s="142"/>
      <c r="S205" s="141"/>
      <c r="T205" s="143"/>
      <c r="AR205" s="137"/>
      <c r="AT205" s="144"/>
      <c r="AU205" s="144"/>
      <c r="AY205" s="137"/>
      <c r="BK205" s="145"/>
    </row>
    <row r="206" spans="2:65" x14ac:dyDescent="0.3">
      <c r="F206" t="s">
        <v>932</v>
      </c>
      <c r="H206">
        <v>0.41299999999999998</v>
      </c>
    </row>
    <row r="207" spans="2:65" s="11" customFormat="1" x14ac:dyDescent="0.3">
      <c r="B207" s="161"/>
      <c r="D207" s="162" t="s">
        <v>137</v>
      </c>
      <c r="E207" s="163" t="s">
        <v>5</v>
      </c>
      <c r="F207" s="203" t="s">
        <v>149</v>
      </c>
      <c r="G207" s="13"/>
      <c r="H207" s="204">
        <f>SUM(H205:H206)</f>
        <v>10.808</v>
      </c>
      <c r="L207" s="161"/>
      <c r="M207" s="166"/>
      <c r="N207" s="167"/>
      <c r="O207" s="167"/>
      <c r="P207" s="167"/>
      <c r="Q207" s="167"/>
      <c r="R207" s="167"/>
      <c r="S207" s="167"/>
      <c r="T207" s="168"/>
      <c r="AT207" s="169" t="s">
        <v>137</v>
      </c>
      <c r="AU207" s="169" t="s">
        <v>81</v>
      </c>
      <c r="AV207" s="11" t="s">
        <v>81</v>
      </c>
      <c r="AW207" s="11" t="s">
        <v>36</v>
      </c>
      <c r="AX207" s="11" t="s">
        <v>22</v>
      </c>
      <c r="AY207" s="169" t="s">
        <v>128</v>
      </c>
    </row>
    <row r="208" spans="2:65" s="1" customFormat="1" ht="31.5" customHeight="1" x14ac:dyDescent="0.3">
      <c r="B208" s="149"/>
      <c r="C208" s="150" t="s">
        <v>369</v>
      </c>
      <c r="D208" s="150" t="s">
        <v>130</v>
      </c>
      <c r="E208" s="151" t="s">
        <v>482</v>
      </c>
      <c r="F208" s="152" t="s">
        <v>571</v>
      </c>
      <c r="G208" s="153" t="s">
        <v>484</v>
      </c>
      <c r="H208" s="154">
        <v>2</v>
      </c>
      <c r="I208" s="155"/>
      <c r="J208" s="155">
        <f>ROUND(I208*H208,2)</f>
        <v>0</v>
      </c>
      <c r="K208" s="152" t="s">
        <v>5</v>
      </c>
      <c r="L208" s="37"/>
      <c r="M208" s="156"/>
      <c r="N208" s="157"/>
      <c r="O208" s="158"/>
      <c r="P208" s="158"/>
      <c r="Q208" s="158"/>
      <c r="R208" s="158"/>
      <c r="S208" s="158"/>
      <c r="T208" s="159"/>
      <c r="AR208" s="23" t="s">
        <v>135</v>
      </c>
      <c r="AT208" s="23" t="s">
        <v>130</v>
      </c>
      <c r="AU208" s="23" t="s">
        <v>81</v>
      </c>
      <c r="AY208" s="23" t="s">
        <v>128</v>
      </c>
      <c r="BE208" s="160">
        <f>IF(N208="základní",J208,0)</f>
        <v>0</v>
      </c>
      <c r="BF208" s="160">
        <f>IF(N208="snížená",J208,0)</f>
        <v>0</v>
      </c>
      <c r="BG208" s="160">
        <f>IF(N208="zákl. přenesená",J208,0)</f>
        <v>0</v>
      </c>
      <c r="BH208" s="160">
        <f>IF(N208="sníž. přenesená",J208,0)</f>
        <v>0</v>
      </c>
      <c r="BI208" s="160">
        <f>IF(N208="nulová",J208,0)</f>
        <v>0</v>
      </c>
      <c r="BJ208" s="23" t="s">
        <v>22</v>
      </c>
      <c r="BK208" s="160">
        <f>ROUND(I208*H208,2)</f>
        <v>0</v>
      </c>
      <c r="BL208" s="23" t="s">
        <v>135</v>
      </c>
      <c r="BM208" s="23" t="s">
        <v>485</v>
      </c>
    </row>
    <row r="209" spans="2:65" s="11" customFormat="1" x14ac:dyDescent="0.3">
      <c r="B209" s="161"/>
      <c r="D209" s="162" t="s">
        <v>137</v>
      </c>
      <c r="E209" s="163" t="s">
        <v>5</v>
      </c>
      <c r="F209" s="164" t="s">
        <v>22</v>
      </c>
      <c r="H209" s="165">
        <v>1</v>
      </c>
      <c r="L209" s="161"/>
      <c r="M209" s="166"/>
      <c r="N209" s="167"/>
      <c r="O209" s="167"/>
      <c r="P209" s="167"/>
      <c r="Q209" s="167"/>
      <c r="R209" s="167"/>
      <c r="S209" s="167"/>
      <c r="T209" s="168"/>
      <c r="AT209" s="169" t="s">
        <v>137</v>
      </c>
      <c r="AU209" s="169" t="s">
        <v>81</v>
      </c>
      <c r="AV209" s="11" t="s">
        <v>81</v>
      </c>
      <c r="AW209" s="11" t="s">
        <v>36</v>
      </c>
      <c r="AX209" s="11" t="s">
        <v>22</v>
      </c>
      <c r="AY209" s="169" t="s">
        <v>128</v>
      </c>
    </row>
    <row r="210" spans="2:65" s="1" customFormat="1" ht="31.5" customHeight="1" x14ac:dyDescent="0.3">
      <c r="B210" s="149"/>
      <c r="C210" s="150" t="s">
        <v>373</v>
      </c>
      <c r="D210" s="150" t="s">
        <v>130</v>
      </c>
      <c r="E210" s="151" t="s">
        <v>572</v>
      </c>
      <c r="F210" s="152" t="s">
        <v>573</v>
      </c>
      <c r="G210" s="153" t="s">
        <v>453</v>
      </c>
      <c r="H210" s="154">
        <f>+H215</f>
        <v>200</v>
      </c>
      <c r="I210" s="155"/>
      <c r="J210" s="155">
        <f>ROUND(I210*H210,2)</f>
        <v>0</v>
      </c>
      <c r="K210" s="152" t="s">
        <v>5</v>
      </c>
      <c r="L210" s="37"/>
      <c r="M210" s="156"/>
      <c r="N210" s="157"/>
      <c r="O210" s="158"/>
      <c r="P210" s="158"/>
      <c r="Q210" s="158"/>
      <c r="R210" s="158"/>
      <c r="S210" s="158"/>
      <c r="T210" s="159"/>
      <c r="AR210" s="23" t="s">
        <v>135</v>
      </c>
      <c r="AT210" s="23" t="s">
        <v>130</v>
      </c>
      <c r="AU210" s="23" t="s">
        <v>81</v>
      </c>
      <c r="AY210" s="23" t="s">
        <v>128</v>
      </c>
      <c r="BE210" s="160">
        <f>IF(N210="základní",J210,0)</f>
        <v>0</v>
      </c>
      <c r="BF210" s="160">
        <f>IF(N210="snížená",J210,0)</f>
        <v>0</v>
      </c>
      <c r="BG210" s="160">
        <f>IF(N210="zákl. přenesená",J210,0)</f>
        <v>0</v>
      </c>
      <c r="BH210" s="160">
        <f>IF(N210="sníž. přenesená",J210,0)</f>
        <v>0</v>
      </c>
      <c r="BI210" s="160">
        <f>IF(N210="nulová",J210,0)</f>
        <v>0</v>
      </c>
      <c r="BJ210" s="23" t="s">
        <v>22</v>
      </c>
      <c r="BK210" s="160">
        <f>ROUND(I210*H210,2)</f>
        <v>0</v>
      </c>
      <c r="BL210" s="23" t="s">
        <v>135</v>
      </c>
      <c r="BM210" s="23" t="s">
        <v>574</v>
      </c>
    </row>
    <row r="211" spans="2:65" s="11" customFormat="1" x14ac:dyDescent="0.3">
      <c r="B211" s="161"/>
      <c r="D211" s="171" t="s">
        <v>137</v>
      </c>
      <c r="E211" s="169" t="s">
        <v>5</v>
      </c>
      <c r="F211" s="178" t="s">
        <v>575</v>
      </c>
      <c r="H211" s="179">
        <v>8</v>
      </c>
      <c r="L211" s="161"/>
      <c r="M211" s="166"/>
      <c r="N211" s="167"/>
      <c r="O211" s="167"/>
      <c r="P211" s="167"/>
      <c r="Q211" s="167"/>
      <c r="R211" s="167"/>
      <c r="S211" s="167"/>
      <c r="T211" s="168"/>
      <c r="AT211" s="169" t="s">
        <v>137</v>
      </c>
      <c r="AU211" s="169" t="s">
        <v>81</v>
      </c>
      <c r="AV211" s="11" t="s">
        <v>81</v>
      </c>
      <c r="AW211" s="11" t="s">
        <v>36</v>
      </c>
      <c r="AX211" s="11" t="s">
        <v>72</v>
      </c>
      <c r="AY211" s="169" t="s">
        <v>128</v>
      </c>
    </row>
    <row r="212" spans="2:65" s="11" customFormat="1" x14ac:dyDescent="0.3">
      <c r="B212" s="161"/>
      <c r="D212" s="171" t="s">
        <v>137</v>
      </c>
      <c r="E212" s="169" t="s">
        <v>5</v>
      </c>
      <c r="F212" s="178" t="s">
        <v>576</v>
      </c>
      <c r="H212" s="179">
        <v>32</v>
      </c>
      <c r="L212" s="161"/>
      <c r="M212" s="166"/>
      <c r="N212" s="167"/>
      <c r="O212" s="167"/>
      <c r="P212" s="167"/>
      <c r="Q212" s="167"/>
      <c r="R212" s="167"/>
      <c r="S212" s="167"/>
      <c r="T212" s="168"/>
      <c r="AT212" s="169" t="s">
        <v>137</v>
      </c>
      <c r="AU212" s="169" t="s">
        <v>81</v>
      </c>
      <c r="AV212" s="11" t="s">
        <v>81</v>
      </c>
      <c r="AW212" s="11" t="s">
        <v>36</v>
      </c>
      <c r="AX212" s="11" t="s">
        <v>72</v>
      </c>
      <c r="AY212" s="169" t="s">
        <v>128</v>
      </c>
    </row>
    <row r="213" spans="2:65" s="11" customFormat="1" x14ac:dyDescent="0.3">
      <c r="B213" s="161"/>
      <c r="D213" s="171" t="s">
        <v>137</v>
      </c>
      <c r="E213" s="169" t="s">
        <v>5</v>
      </c>
      <c r="F213" s="178" t="s">
        <v>577</v>
      </c>
      <c r="H213" s="179">
        <v>16</v>
      </c>
      <c r="L213" s="161"/>
      <c r="M213" s="166"/>
      <c r="N213" s="167"/>
      <c r="O213" s="167"/>
      <c r="P213" s="167"/>
      <c r="Q213" s="167"/>
      <c r="R213" s="167"/>
      <c r="S213" s="167"/>
      <c r="T213" s="168"/>
      <c r="AT213" s="169" t="s">
        <v>137</v>
      </c>
      <c r="AU213" s="169" t="s">
        <v>81</v>
      </c>
      <c r="AV213" s="11" t="s">
        <v>81</v>
      </c>
      <c r="AW213" s="11" t="s">
        <v>36</v>
      </c>
      <c r="AX213" s="11" t="s">
        <v>72</v>
      </c>
      <c r="AY213" s="169" t="s">
        <v>128</v>
      </c>
    </row>
    <row r="214" spans="2:65" s="11" customFormat="1" x14ac:dyDescent="0.3">
      <c r="B214" s="161"/>
      <c r="D214" s="171" t="s">
        <v>137</v>
      </c>
      <c r="E214" s="169" t="s">
        <v>5</v>
      </c>
      <c r="F214" s="178" t="s">
        <v>578</v>
      </c>
      <c r="H214" s="179">
        <v>24</v>
      </c>
      <c r="L214" s="161"/>
      <c r="M214" s="166"/>
      <c r="N214" s="167"/>
      <c r="O214" s="167"/>
      <c r="P214" s="167"/>
      <c r="Q214" s="167"/>
      <c r="R214" s="167"/>
      <c r="S214" s="167"/>
      <c r="T214" s="168"/>
      <c r="AT214" s="169" t="s">
        <v>137</v>
      </c>
      <c r="AU214" s="169" t="s">
        <v>81</v>
      </c>
      <c r="AV214" s="11" t="s">
        <v>81</v>
      </c>
      <c r="AW214" s="11" t="s">
        <v>36</v>
      </c>
      <c r="AX214" s="11" t="s">
        <v>72</v>
      </c>
      <c r="AY214" s="169" t="s">
        <v>128</v>
      </c>
    </row>
    <row r="215" spans="2:65" s="13" customFormat="1" x14ac:dyDescent="0.3">
      <c r="B215" s="180"/>
      <c r="D215" s="162" t="s">
        <v>137</v>
      </c>
      <c r="E215" s="181" t="s">
        <v>5</v>
      </c>
      <c r="F215" s="182" t="s">
        <v>149</v>
      </c>
      <c r="H215" s="183">
        <v>200</v>
      </c>
      <c r="L215" s="180"/>
      <c r="M215" s="184"/>
      <c r="N215" s="185"/>
      <c r="O215" s="185"/>
      <c r="P215" s="185"/>
      <c r="Q215" s="185"/>
      <c r="R215" s="185"/>
      <c r="S215" s="185"/>
      <c r="T215" s="186"/>
      <c r="AT215" s="187" t="s">
        <v>137</v>
      </c>
      <c r="AU215" s="187" t="s">
        <v>81</v>
      </c>
      <c r="AV215" s="13" t="s">
        <v>135</v>
      </c>
      <c r="AW215" s="13" t="s">
        <v>36</v>
      </c>
      <c r="AX215" s="13" t="s">
        <v>22</v>
      </c>
      <c r="AY215" s="187" t="s">
        <v>128</v>
      </c>
    </row>
    <row r="216" spans="2:65" s="1" customFormat="1" ht="22.5" customHeight="1" x14ac:dyDescent="0.3">
      <c r="B216" s="149"/>
      <c r="C216" s="150" t="s">
        <v>377</v>
      </c>
      <c r="D216" s="150" t="s">
        <v>130</v>
      </c>
      <c r="E216" s="151" t="s">
        <v>579</v>
      </c>
      <c r="F216" s="152" t="s">
        <v>580</v>
      </c>
      <c r="G216" s="153" t="s">
        <v>219</v>
      </c>
      <c r="H216" s="154">
        <v>203.60900000000001</v>
      </c>
      <c r="I216" s="155"/>
      <c r="J216" s="155">
        <f>ROUND(I216*H216,2)</f>
        <v>0</v>
      </c>
      <c r="K216" s="152" t="s">
        <v>134</v>
      </c>
      <c r="L216" s="37"/>
      <c r="M216" s="156"/>
      <c r="N216" s="157"/>
      <c r="O216" s="158"/>
      <c r="P216" s="158"/>
      <c r="Q216" s="158"/>
      <c r="R216" s="158"/>
      <c r="S216" s="158"/>
      <c r="T216" s="159"/>
      <c r="AR216" s="23" t="s">
        <v>135</v>
      </c>
      <c r="AT216" s="23" t="s">
        <v>130</v>
      </c>
      <c r="AU216" s="23" t="s">
        <v>81</v>
      </c>
      <c r="AY216" s="23" t="s">
        <v>128</v>
      </c>
      <c r="BE216" s="160">
        <f>IF(N216="základní",J216,0)</f>
        <v>0</v>
      </c>
      <c r="BF216" s="160">
        <f>IF(N216="snížená",J216,0)</f>
        <v>0</v>
      </c>
      <c r="BG216" s="160">
        <f>IF(N216="zákl. přenesená",J216,0)</f>
        <v>0</v>
      </c>
      <c r="BH216" s="160">
        <f>IF(N216="sníž. přenesená",J216,0)</f>
        <v>0</v>
      </c>
      <c r="BI216" s="160">
        <f>IF(N216="nulová",J216,0)</f>
        <v>0</v>
      </c>
      <c r="BJ216" s="23" t="s">
        <v>22</v>
      </c>
      <c r="BK216" s="160">
        <f>ROUND(I216*H216,2)</f>
        <v>0</v>
      </c>
      <c r="BL216" s="23" t="s">
        <v>135</v>
      </c>
      <c r="BM216" s="23" t="s">
        <v>581</v>
      </c>
    </row>
    <row r="217" spans="2:65" s="10" customFormat="1" ht="37.35" customHeight="1" x14ac:dyDescent="0.35">
      <c r="B217" s="136"/>
      <c r="D217" s="137" t="s">
        <v>71</v>
      </c>
      <c r="E217" s="138" t="s">
        <v>499</v>
      </c>
      <c r="F217" s="138" t="s">
        <v>500</v>
      </c>
      <c r="J217" s="139">
        <f>+J218</f>
        <v>0</v>
      </c>
      <c r="L217" s="136"/>
      <c r="M217" s="140"/>
      <c r="N217" s="141"/>
      <c r="O217" s="141"/>
      <c r="P217" s="142"/>
      <c r="Q217" s="141"/>
      <c r="R217" s="142"/>
      <c r="S217" s="141"/>
      <c r="T217" s="143"/>
      <c r="AR217" s="137" t="s">
        <v>81</v>
      </c>
      <c r="AT217" s="144" t="s">
        <v>71</v>
      </c>
      <c r="AU217" s="144" t="s">
        <v>72</v>
      </c>
      <c r="AY217" s="137" t="s">
        <v>128</v>
      </c>
      <c r="BK217" s="145">
        <f>BK218</f>
        <v>0</v>
      </c>
    </row>
    <row r="218" spans="2:65" s="10" customFormat="1" ht="20.100000000000001" customHeight="1" x14ac:dyDescent="0.3">
      <c r="B218" s="136"/>
      <c r="D218" s="146" t="s">
        <v>71</v>
      </c>
      <c r="E218" s="147" t="s">
        <v>582</v>
      </c>
      <c r="F218" s="147" t="s">
        <v>583</v>
      </c>
      <c r="J218" s="148">
        <f>+J219+J221+J223</f>
        <v>0</v>
      </c>
      <c r="L218" s="136"/>
      <c r="M218" s="140"/>
      <c r="N218" s="141"/>
      <c r="O218" s="141"/>
      <c r="P218" s="142"/>
      <c r="Q218" s="141"/>
      <c r="R218" s="142"/>
      <c r="S218" s="141"/>
      <c r="T218" s="143"/>
      <c r="AR218" s="137" t="s">
        <v>81</v>
      </c>
      <c r="AT218" s="144" t="s">
        <v>71</v>
      </c>
      <c r="AU218" s="144" t="s">
        <v>22</v>
      </c>
      <c r="AY218" s="137" t="s">
        <v>128</v>
      </c>
      <c r="BK218" s="145">
        <f>SUM(BK219:BK223)</f>
        <v>0</v>
      </c>
    </row>
    <row r="219" spans="2:65" s="1" customFormat="1" ht="22.5" customHeight="1" x14ac:dyDescent="0.3">
      <c r="B219" s="149"/>
      <c r="C219" s="150" t="s">
        <v>381</v>
      </c>
      <c r="D219" s="150" t="s">
        <v>130</v>
      </c>
      <c r="E219" s="151" t="s">
        <v>584</v>
      </c>
      <c r="F219" s="152" t="s">
        <v>585</v>
      </c>
      <c r="G219" s="153" t="s">
        <v>170</v>
      </c>
      <c r="H219" s="154">
        <v>830</v>
      </c>
      <c r="I219" s="155"/>
      <c r="J219" s="155">
        <f>ROUND(I219*H219,2)</f>
        <v>0</v>
      </c>
      <c r="K219" s="152" t="s">
        <v>134</v>
      </c>
      <c r="L219" s="37"/>
      <c r="M219" s="156"/>
      <c r="N219" s="157"/>
      <c r="O219" s="158"/>
      <c r="P219" s="158"/>
      <c r="Q219" s="158"/>
      <c r="R219" s="158"/>
      <c r="S219" s="158"/>
      <c r="T219" s="159"/>
      <c r="AR219" s="23" t="s">
        <v>211</v>
      </c>
      <c r="AT219" s="23" t="s">
        <v>130</v>
      </c>
      <c r="AU219" s="23" t="s">
        <v>81</v>
      </c>
      <c r="AY219" s="23" t="s">
        <v>128</v>
      </c>
      <c r="BE219" s="160">
        <f>IF(N219="základní",J219,0)</f>
        <v>0</v>
      </c>
      <c r="BF219" s="160">
        <f>IF(N219="snížená",J219,0)</f>
        <v>0</v>
      </c>
      <c r="BG219" s="160">
        <f>IF(N219="zákl. přenesená",J219,0)</f>
        <v>0</v>
      </c>
      <c r="BH219" s="160">
        <f>IF(N219="sníž. přenesená",J219,0)</f>
        <v>0</v>
      </c>
      <c r="BI219" s="160">
        <f>IF(N219="nulová",J219,0)</f>
        <v>0</v>
      </c>
      <c r="BJ219" s="23" t="s">
        <v>22</v>
      </c>
      <c r="BK219" s="160">
        <f>ROUND(I219*H219,2)</f>
        <v>0</v>
      </c>
      <c r="BL219" s="23" t="s">
        <v>211</v>
      </c>
      <c r="BM219" s="23" t="s">
        <v>586</v>
      </c>
    </row>
    <row r="220" spans="2:65" s="11" customFormat="1" x14ac:dyDescent="0.3">
      <c r="B220" s="161"/>
      <c r="D220" s="162" t="s">
        <v>137</v>
      </c>
      <c r="E220" s="163" t="s">
        <v>5</v>
      </c>
      <c r="F220" s="164" t="s">
        <v>587</v>
      </c>
      <c r="H220" s="165">
        <v>830</v>
      </c>
      <c r="L220" s="161"/>
      <c r="M220" s="166"/>
      <c r="N220" s="167"/>
      <c r="O220" s="167"/>
      <c r="P220" s="167"/>
      <c r="Q220" s="167"/>
      <c r="R220" s="167"/>
      <c r="S220" s="167"/>
      <c r="T220" s="168"/>
      <c r="AT220" s="169" t="s">
        <v>137</v>
      </c>
      <c r="AU220" s="169" t="s">
        <v>81</v>
      </c>
      <c r="AV220" s="11" t="s">
        <v>81</v>
      </c>
      <c r="AW220" s="11" t="s">
        <v>36</v>
      </c>
      <c r="AX220" s="11" t="s">
        <v>22</v>
      </c>
      <c r="AY220" s="169" t="s">
        <v>128</v>
      </c>
    </row>
    <row r="221" spans="2:65" s="1" customFormat="1" ht="44.25" customHeight="1" x14ac:dyDescent="0.3">
      <c r="B221" s="149"/>
      <c r="C221" s="188" t="s">
        <v>384</v>
      </c>
      <c r="D221" s="188" t="s">
        <v>167</v>
      </c>
      <c r="E221" s="189" t="s">
        <v>588</v>
      </c>
      <c r="F221" s="190" t="s">
        <v>589</v>
      </c>
      <c r="G221" s="191" t="s">
        <v>170</v>
      </c>
      <c r="H221" s="192">
        <f>+H222</f>
        <v>1010</v>
      </c>
      <c r="I221" s="193"/>
      <c r="J221" s="193">
        <f>ROUND(I221*H221,2)</f>
        <v>0</v>
      </c>
      <c r="K221" s="190" t="s">
        <v>5</v>
      </c>
      <c r="L221" s="194"/>
      <c r="M221" s="195"/>
      <c r="N221" s="196"/>
      <c r="O221" s="158"/>
      <c r="P221" s="158"/>
      <c r="Q221" s="158"/>
      <c r="R221" s="158"/>
      <c r="S221" s="158"/>
      <c r="T221" s="159"/>
      <c r="AR221" s="23" t="s">
        <v>388</v>
      </c>
      <c r="AT221" s="23" t="s">
        <v>167</v>
      </c>
      <c r="AU221" s="23" t="s">
        <v>81</v>
      </c>
      <c r="AY221" s="23" t="s">
        <v>128</v>
      </c>
      <c r="BE221" s="160">
        <f>IF(N221="základní",J221,0)</f>
        <v>0</v>
      </c>
      <c r="BF221" s="160">
        <f>IF(N221="snížená",J221,0)</f>
        <v>0</v>
      </c>
      <c r="BG221" s="160">
        <f>IF(N221="zákl. přenesená",J221,0)</f>
        <v>0</v>
      </c>
      <c r="BH221" s="160">
        <f>IF(N221="sníž. přenesená",J221,0)</f>
        <v>0</v>
      </c>
      <c r="BI221" s="160">
        <f>IF(N221="nulová",J221,0)</f>
        <v>0</v>
      </c>
      <c r="BJ221" s="23" t="s">
        <v>22</v>
      </c>
      <c r="BK221" s="160">
        <f>ROUND(I221*H221,2)</f>
        <v>0</v>
      </c>
      <c r="BL221" s="23" t="s">
        <v>211</v>
      </c>
      <c r="BM221" s="23" t="s">
        <v>590</v>
      </c>
    </row>
    <row r="222" spans="2:65" s="11" customFormat="1" x14ac:dyDescent="0.3">
      <c r="B222" s="161"/>
      <c r="D222" s="162" t="s">
        <v>137</v>
      </c>
      <c r="E222" s="163" t="s">
        <v>5</v>
      </c>
      <c r="F222" s="164" t="s">
        <v>818</v>
      </c>
      <c r="H222" s="165">
        <v>1010</v>
      </c>
      <c r="L222" s="161"/>
      <c r="M222" s="166"/>
      <c r="N222" s="167"/>
      <c r="O222" s="167"/>
      <c r="P222" s="167"/>
      <c r="Q222" s="167"/>
      <c r="R222" s="167"/>
      <c r="S222" s="167"/>
      <c r="T222" s="168"/>
      <c r="AT222" s="169" t="s">
        <v>137</v>
      </c>
      <c r="AU222" s="169" t="s">
        <v>81</v>
      </c>
      <c r="AV222" s="11" t="s">
        <v>81</v>
      </c>
      <c r="AW222" s="11" t="s">
        <v>36</v>
      </c>
      <c r="AX222" s="11" t="s">
        <v>22</v>
      </c>
      <c r="AY222" s="169" t="s">
        <v>128</v>
      </c>
    </row>
    <row r="223" spans="2:65" s="1" customFormat="1" ht="22.5" customHeight="1" x14ac:dyDescent="0.3">
      <c r="B223" s="149"/>
      <c r="C223" s="150" t="s">
        <v>388</v>
      </c>
      <c r="D223" s="150" t="s">
        <v>130</v>
      </c>
      <c r="E223" s="151" t="s">
        <v>591</v>
      </c>
      <c r="F223" s="152" t="s">
        <v>592</v>
      </c>
      <c r="G223" s="153" t="s">
        <v>219</v>
      </c>
      <c r="H223" s="154">
        <v>0.872</v>
      </c>
      <c r="I223" s="155"/>
      <c r="J223" s="155">
        <f>ROUND(I223*H223,2)</f>
        <v>0</v>
      </c>
      <c r="K223" s="152" t="s">
        <v>134</v>
      </c>
      <c r="L223" s="37"/>
      <c r="M223" s="156"/>
      <c r="N223" s="205"/>
      <c r="O223" s="206"/>
      <c r="P223" s="206"/>
      <c r="Q223" s="206"/>
      <c r="R223" s="206"/>
      <c r="S223" s="206"/>
      <c r="T223" s="207"/>
      <c r="AR223" s="23" t="s">
        <v>211</v>
      </c>
      <c r="AT223" s="23" t="s">
        <v>130</v>
      </c>
      <c r="AU223" s="23" t="s">
        <v>81</v>
      </c>
      <c r="AY223" s="23" t="s">
        <v>128</v>
      </c>
      <c r="BE223" s="160">
        <f>IF(N223="základní",J223,0)</f>
        <v>0</v>
      </c>
      <c r="BF223" s="160">
        <f>IF(N223="snížená",J223,0)</f>
        <v>0</v>
      </c>
      <c r="BG223" s="160">
        <f>IF(N223="zákl. přenesená",J223,0)</f>
        <v>0</v>
      </c>
      <c r="BH223" s="160">
        <f>IF(N223="sníž. přenesená",J223,0)</f>
        <v>0</v>
      </c>
      <c r="BI223" s="160">
        <f>IF(N223="nulová",J223,0)</f>
        <v>0</v>
      </c>
      <c r="BJ223" s="23" t="s">
        <v>22</v>
      </c>
      <c r="BK223" s="160">
        <f>ROUND(I223*H223,2)</f>
        <v>0</v>
      </c>
      <c r="BL223" s="23" t="s">
        <v>211</v>
      </c>
      <c r="BM223" s="23" t="s">
        <v>593</v>
      </c>
    </row>
    <row r="224" spans="2:65" s="1" customFormat="1" ht="6.95" customHeight="1" x14ac:dyDescent="0.3">
      <c r="B224" s="52"/>
      <c r="C224" s="53"/>
      <c r="D224" s="53"/>
      <c r="E224" s="53"/>
      <c r="F224" s="53"/>
      <c r="G224" s="53"/>
      <c r="H224" s="53"/>
      <c r="I224" s="53"/>
      <c r="J224" s="53"/>
      <c r="K224" s="53"/>
      <c r="L224" s="37"/>
    </row>
  </sheetData>
  <autoFilter ref="C83:K223" xr:uid="{00000000-0009-0000-0000-000003000000}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 xr:uid="{00000000-0004-0000-0300-000000000000}"/>
    <hyperlink ref="G1:H1" location="C54" display="2) Rekapitulace" xr:uid="{00000000-0004-0000-0300-000001000000}"/>
    <hyperlink ref="J1" location="C83" display="3) Soupis prací" xr:uid="{00000000-0004-0000-0300-000002000000}"/>
    <hyperlink ref="L1:V1" location="'Rekapitulace stavby'!C2" display="Rekapitulace stavby" xr:uid="{00000000-0004-0000-0300-000003000000}"/>
  </hyperlinks>
  <pageMargins left="0.58333330000000005" right="0.58333330000000005" top="0.58333330000000005" bottom="0.58333330000000005" header="0" footer="0"/>
  <pageSetup paperSize="9" scale="69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6"/>
  <sheetViews>
    <sheetView showGridLines="0" topLeftCell="A151" zoomScaleNormal="100" workbookViewId="0"/>
  </sheetViews>
  <sheetFormatPr defaultColWidth="8.6640625" defaultRowHeight="13.5" x14ac:dyDescent="0.3"/>
  <cols>
    <col min="1" max="1" width="8.1640625" style="208" customWidth="1"/>
    <col min="2" max="2" width="1.6640625" style="208" customWidth="1"/>
    <col min="3" max="4" width="5" style="208" customWidth="1"/>
    <col min="5" max="5" width="11.6640625" style="208" customWidth="1"/>
    <col min="6" max="6" width="9.1640625" style="208" customWidth="1"/>
    <col min="7" max="7" width="5" style="208" customWidth="1"/>
    <col min="8" max="8" width="77.6640625" style="208" customWidth="1"/>
    <col min="9" max="10" width="20" style="208" customWidth="1"/>
    <col min="11" max="11" width="1.6640625" style="208" customWidth="1"/>
  </cols>
  <sheetData>
    <row r="1" spans="2:11" ht="37.5" customHeight="1" x14ac:dyDescent="0.3"/>
    <row r="2" spans="2:11" ht="7.5" customHeight="1" x14ac:dyDescent="0.3">
      <c r="B2" s="209"/>
      <c r="C2" s="210"/>
      <c r="D2" s="210"/>
      <c r="E2" s="210"/>
      <c r="F2" s="210"/>
      <c r="G2" s="210"/>
      <c r="H2" s="210"/>
      <c r="I2" s="210"/>
      <c r="J2" s="210"/>
      <c r="K2" s="211"/>
    </row>
    <row r="3" spans="2:11" s="14" customFormat="1" ht="45" customHeight="1" x14ac:dyDescent="0.3">
      <c r="B3" s="212"/>
      <c r="C3" s="390" t="s">
        <v>594</v>
      </c>
      <c r="D3" s="390"/>
      <c r="E3" s="390"/>
      <c r="F3" s="390"/>
      <c r="G3" s="390"/>
      <c r="H3" s="390"/>
      <c r="I3" s="390"/>
      <c r="J3" s="390"/>
      <c r="K3" s="213"/>
    </row>
    <row r="4" spans="2:11" ht="25.5" customHeight="1" x14ac:dyDescent="0.3">
      <c r="B4" s="214"/>
      <c r="C4" s="391" t="s">
        <v>595</v>
      </c>
      <c r="D4" s="391"/>
      <c r="E4" s="391"/>
      <c r="F4" s="391"/>
      <c r="G4" s="391"/>
      <c r="H4" s="391"/>
      <c r="I4" s="391"/>
      <c r="J4" s="391"/>
      <c r="K4" s="215"/>
    </row>
    <row r="5" spans="2:11" ht="5.25" customHeight="1" x14ac:dyDescent="0.3">
      <c r="B5" s="214"/>
      <c r="C5" s="216"/>
      <c r="D5" s="216"/>
      <c r="E5" s="216"/>
      <c r="F5" s="216"/>
      <c r="G5" s="216"/>
      <c r="H5" s="216"/>
      <c r="I5" s="216"/>
      <c r="J5" s="216"/>
      <c r="K5" s="215"/>
    </row>
    <row r="6" spans="2:11" ht="15" customHeight="1" x14ac:dyDescent="0.3">
      <c r="B6" s="214"/>
      <c r="C6" s="392" t="s">
        <v>596</v>
      </c>
      <c r="D6" s="392"/>
      <c r="E6" s="392"/>
      <c r="F6" s="392"/>
      <c r="G6" s="392"/>
      <c r="H6" s="392"/>
      <c r="I6" s="392"/>
      <c r="J6" s="392"/>
      <c r="K6" s="215"/>
    </row>
    <row r="7" spans="2:11" ht="15" customHeight="1" x14ac:dyDescent="0.3">
      <c r="B7" s="218"/>
      <c r="C7" s="392" t="s">
        <v>597</v>
      </c>
      <c r="D7" s="392"/>
      <c r="E7" s="392"/>
      <c r="F7" s="392"/>
      <c r="G7" s="392"/>
      <c r="H7" s="392"/>
      <c r="I7" s="392"/>
      <c r="J7" s="392"/>
      <c r="K7" s="215"/>
    </row>
    <row r="8" spans="2:11" ht="12.75" customHeight="1" x14ac:dyDescent="0.3">
      <c r="B8" s="218"/>
      <c r="C8" s="217"/>
      <c r="D8" s="217"/>
      <c r="E8" s="217"/>
      <c r="F8" s="217"/>
      <c r="G8" s="217"/>
      <c r="H8" s="217"/>
      <c r="I8" s="217"/>
      <c r="J8" s="217"/>
      <c r="K8" s="215"/>
    </row>
    <row r="9" spans="2:11" ht="15" customHeight="1" x14ac:dyDescent="0.3">
      <c r="B9" s="218"/>
      <c r="C9" s="392" t="s">
        <v>598</v>
      </c>
      <c r="D9" s="392"/>
      <c r="E9" s="392"/>
      <c r="F9" s="392"/>
      <c r="G9" s="392"/>
      <c r="H9" s="392"/>
      <c r="I9" s="392"/>
      <c r="J9" s="392"/>
      <c r="K9" s="215"/>
    </row>
    <row r="10" spans="2:11" ht="15" customHeight="1" x14ac:dyDescent="0.3">
      <c r="B10" s="218"/>
      <c r="C10" s="217"/>
      <c r="D10" s="392" t="s">
        <v>599</v>
      </c>
      <c r="E10" s="392"/>
      <c r="F10" s="392"/>
      <c r="G10" s="392"/>
      <c r="H10" s="392"/>
      <c r="I10" s="392"/>
      <c r="J10" s="392"/>
      <c r="K10" s="215"/>
    </row>
    <row r="11" spans="2:11" ht="15" customHeight="1" x14ac:dyDescent="0.3">
      <c r="B11" s="218"/>
      <c r="C11" s="219"/>
      <c r="D11" s="392" t="s">
        <v>600</v>
      </c>
      <c r="E11" s="392"/>
      <c r="F11" s="392"/>
      <c r="G11" s="392"/>
      <c r="H11" s="392"/>
      <c r="I11" s="392"/>
      <c r="J11" s="392"/>
      <c r="K11" s="215"/>
    </row>
    <row r="12" spans="2:11" ht="12.75" customHeight="1" x14ac:dyDescent="0.3">
      <c r="B12" s="218"/>
      <c r="C12" s="219"/>
      <c r="D12" s="219"/>
      <c r="E12" s="219"/>
      <c r="F12" s="219"/>
      <c r="G12" s="219"/>
      <c r="H12" s="219"/>
      <c r="I12" s="219"/>
      <c r="J12" s="219"/>
      <c r="K12" s="215"/>
    </row>
    <row r="13" spans="2:11" ht="15" customHeight="1" x14ac:dyDescent="0.3">
      <c r="B13" s="218"/>
      <c r="C13" s="219"/>
      <c r="D13" s="392" t="s">
        <v>601</v>
      </c>
      <c r="E13" s="392"/>
      <c r="F13" s="392"/>
      <c r="G13" s="392"/>
      <c r="H13" s="392"/>
      <c r="I13" s="392"/>
      <c r="J13" s="392"/>
      <c r="K13" s="215"/>
    </row>
    <row r="14" spans="2:11" ht="15" customHeight="1" x14ac:dyDescent="0.3">
      <c r="B14" s="218"/>
      <c r="C14" s="219"/>
      <c r="D14" s="392" t="s">
        <v>602</v>
      </c>
      <c r="E14" s="392"/>
      <c r="F14" s="392"/>
      <c r="G14" s="392"/>
      <c r="H14" s="392"/>
      <c r="I14" s="392"/>
      <c r="J14" s="392"/>
      <c r="K14" s="215"/>
    </row>
    <row r="15" spans="2:11" ht="15" customHeight="1" x14ac:dyDescent="0.3">
      <c r="B15" s="218"/>
      <c r="C15" s="219"/>
      <c r="D15" s="392" t="s">
        <v>603</v>
      </c>
      <c r="E15" s="392"/>
      <c r="F15" s="392"/>
      <c r="G15" s="392"/>
      <c r="H15" s="392"/>
      <c r="I15" s="392"/>
      <c r="J15" s="392"/>
      <c r="K15" s="215"/>
    </row>
    <row r="16" spans="2:11" ht="15" customHeight="1" x14ac:dyDescent="0.3">
      <c r="B16" s="218"/>
      <c r="C16" s="219"/>
      <c r="D16" s="219"/>
      <c r="E16" s="220" t="s">
        <v>78</v>
      </c>
      <c r="F16" s="392" t="s">
        <v>604</v>
      </c>
      <c r="G16" s="392"/>
      <c r="H16" s="392"/>
      <c r="I16" s="392"/>
      <c r="J16" s="392"/>
      <c r="K16" s="215"/>
    </row>
    <row r="17" spans="2:11" ht="15" customHeight="1" x14ac:dyDescent="0.3">
      <c r="B17" s="218"/>
      <c r="C17" s="219"/>
      <c r="D17" s="219"/>
      <c r="E17" s="220" t="s">
        <v>605</v>
      </c>
      <c r="F17" s="392" t="s">
        <v>606</v>
      </c>
      <c r="G17" s="392"/>
      <c r="H17" s="392"/>
      <c r="I17" s="392"/>
      <c r="J17" s="392"/>
      <c r="K17" s="215"/>
    </row>
    <row r="18" spans="2:11" ht="15" customHeight="1" x14ac:dyDescent="0.3">
      <c r="B18" s="218"/>
      <c r="C18" s="219"/>
      <c r="D18" s="219"/>
      <c r="E18" s="220" t="s">
        <v>607</v>
      </c>
      <c r="F18" s="392" t="s">
        <v>608</v>
      </c>
      <c r="G18" s="392"/>
      <c r="H18" s="392"/>
      <c r="I18" s="392"/>
      <c r="J18" s="392"/>
      <c r="K18" s="215"/>
    </row>
    <row r="19" spans="2:11" ht="15" customHeight="1" x14ac:dyDescent="0.3">
      <c r="B19" s="218"/>
      <c r="C19" s="219"/>
      <c r="D19" s="219"/>
      <c r="E19" s="220" t="s">
        <v>609</v>
      </c>
      <c r="F19" s="392" t="s">
        <v>610</v>
      </c>
      <c r="G19" s="392"/>
      <c r="H19" s="392"/>
      <c r="I19" s="392"/>
      <c r="J19" s="392"/>
      <c r="K19" s="215"/>
    </row>
    <row r="20" spans="2:11" ht="15" customHeight="1" x14ac:dyDescent="0.3">
      <c r="B20" s="218"/>
      <c r="C20" s="219"/>
      <c r="D20" s="219"/>
      <c r="E20" s="220" t="s">
        <v>611</v>
      </c>
      <c r="F20" s="392" t="s">
        <v>612</v>
      </c>
      <c r="G20" s="392"/>
      <c r="H20" s="392"/>
      <c r="I20" s="392"/>
      <c r="J20" s="392"/>
      <c r="K20" s="215"/>
    </row>
    <row r="21" spans="2:11" ht="15" customHeight="1" x14ac:dyDescent="0.3">
      <c r="B21" s="218"/>
      <c r="C21" s="219"/>
      <c r="D21" s="219"/>
      <c r="E21" s="220" t="s">
        <v>613</v>
      </c>
      <c r="F21" s="392" t="s">
        <v>614</v>
      </c>
      <c r="G21" s="392"/>
      <c r="H21" s="392"/>
      <c r="I21" s="392"/>
      <c r="J21" s="392"/>
      <c r="K21" s="215"/>
    </row>
    <row r="22" spans="2:11" ht="12.75" customHeight="1" x14ac:dyDescent="0.3">
      <c r="B22" s="218"/>
      <c r="C22" s="219"/>
      <c r="D22" s="219"/>
      <c r="E22" s="219"/>
      <c r="F22" s="219"/>
      <c r="G22" s="219"/>
      <c r="H22" s="219"/>
      <c r="I22" s="219"/>
      <c r="J22" s="219"/>
      <c r="K22" s="215"/>
    </row>
    <row r="23" spans="2:11" ht="15" customHeight="1" x14ac:dyDescent="0.3">
      <c r="B23" s="218"/>
      <c r="C23" s="392" t="s">
        <v>615</v>
      </c>
      <c r="D23" s="392"/>
      <c r="E23" s="392"/>
      <c r="F23" s="392"/>
      <c r="G23" s="392"/>
      <c r="H23" s="392"/>
      <c r="I23" s="392"/>
      <c r="J23" s="392"/>
      <c r="K23" s="215"/>
    </row>
    <row r="24" spans="2:11" ht="15" customHeight="1" x14ac:dyDescent="0.3">
      <c r="B24" s="218"/>
      <c r="C24" s="392" t="s">
        <v>616</v>
      </c>
      <c r="D24" s="392"/>
      <c r="E24" s="392"/>
      <c r="F24" s="392"/>
      <c r="G24" s="392"/>
      <c r="H24" s="392"/>
      <c r="I24" s="392"/>
      <c r="J24" s="392"/>
      <c r="K24" s="215"/>
    </row>
    <row r="25" spans="2:11" ht="15" customHeight="1" x14ac:dyDescent="0.3">
      <c r="B25" s="218"/>
      <c r="C25" s="217"/>
      <c r="D25" s="392" t="s">
        <v>617</v>
      </c>
      <c r="E25" s="392"/>
      <c r="F25" s="392"/>
      <c r="G25" s="392"/>
      <c r="H25" s="392"/>
      <c r="I25" s="392"/>
      <c r="J25" s="392"/>
      <c r="K25" s="215"/>
    </row>
    <row r="26" spans="2:11" ht="15" customHeight="1" x14ac:dyDescent="0.3">
      <c r="B26" s="218"/>
      <c r="C26" s="219"/>
      <c r="D26" s="392" t="s">
        <v>618</v>
      </c>
      <c r="E26" s="392"/>
      <c r="F26" s="392"/>
      <c r="G26" s="392"/>
      <c r="H26" s="392"/>
      <c r="I26" s="392"/>
      <c r="J26" s="392"/>
      <c r="K26" s="215"/>
    </row>
    <row r="27" spans="2:11" ht="12.75" customHeight="1" x14ac:dyDescent="0.3">
      <c r="B27" s="218"/>
      <c r="C27" s="219"/>
      <c r="D27" s="219"/>
      <c r="E27" s="219"/>
      <c r="F27" s="219"/>
      <c r="G27" s="219"/>
      <c r="H27" s="219"/>
      <c r="I27" s="219"/>
      <c r="J27" s="219"/>
      <c r="K27" s="215"/>
    </row>
    <row r="28" spans="2:11" ht="15" customHeight="1" x14ac:dyDescent="0.3">
      <c r="B28" s="218"/>
      <c r="C28" s="219"/>
      <c r="D28" s="392" t="s">
        <v>619</v>
      </c>
      <c r="E28" s="392"/>
      <c r="F28" s="392"/>
      <c r="G28" s="392"/>
      <c r="H28" s="392"/>
      <c r="I28" s="392"/>
      <c r="J28" s="392"/>
      <c r="K28" s="215"/>
    </row>
    <row r="29" spans="2:11" ht="15" customHeight="1" x14ac:dyDescent="0.3">
      <c r="B29" s="218"/>
      <c r="C29" s="219"/>
      <c r="D29" s="392" t="s">
        <v>620</v>
      </c>
      <c r="E29" s="392"/>
      <c r="F29" s="392"/>
      <c r="G29" s="392"/>
      <c r="H29" s="392"/>
      <c r="I29" s="392"/>
      <c r="J29" s="392"/>
      <c r="K29" s="215"/>
    </row>
    <row r="30" spans="2:11" ht="12.75" customHeight="1" x14ac:dyDescent="0.3">
      <c r="B30" s="218"/>
      <c r="C30" s="219"/>
      <c r="D30" s="219"/>
      <c r="E30" s="219"/>
      <c r="F30" s="219"/>
      <c r="G30" s="219"/>
      <c r="H30" s="219"/>
      <c r="I30" s="219"/>
      <c r="J30" s="219"/>
      <c r="K30" s="215"/>
    </row>
    <row r="31" spans="2:11" ht="15" customHeight="1" x14ac:dyDescent="0.3">
      <c r="B31" s="218"/>
      <c r="C31" s="219"/>
      <c r="D31" s="392" t="s">
        <v>621</v>
      </c>
      <c r="E31" s="392"/>
      <c r="F31" s="392"/>
      <c r="G31" s="392"/>
      <c r="H31" s="392"/>
      <c r="I31" s="392"/>
      <c r="J31" s="392"/>
      <c r="K31" s="215"/>
    </row>
    <row r="32" spans="2:11" ht="15" customHeight="1" x14ac:dyDescent="0.3">
      <c r="B32" s="218"/>
      <c r="C32" s="219"/>
      <c r="D32" s="392" t="s">
        <v>622</v>
      </c>
      <c r="E32" s="392"/>
      <c r="F32" s="392"/>
      <c r="G32" s="392"/>
      <c r="H32" s="392"/>
      <c r="I32" s="392"/>
      <c r="J32" s="392"/>
      <c r="K32" s="215"/>
    </row>
    <row r="33" spans="2:11" ht="15" customHeight="1" x14ac:dyDescent="0.3">
      <c r="B33" s="218"/>
      <c r="C33" s="219"/>
      <c r="D33" s="392" t="s">
        <v>623</v>
      </c>
      <c r="E33" s="392"/>
      <c r="F33" s="392"/>
      <c r="G33" s="392"/>
      <c r="H33" s="392"/>
      <c r="I33" s="392"/>
      <c r="J33" s="392"/>
      <c r="K33" s="215"/>
    </row>
    <row r="34" spans="2:11" ht="15" customHeight="1" x14ac:dyDescent="0.3">
      <c r="B34" s="218"/>
      <c r="C34" s="219"/>
      <c r="D34" s="217"/>
      <c r="E34" s="221" t="s">
        <v>113</v>
      </c>
      <c r="F34" s="217"/>
      <c r="G34" s="392" t="s">
        <v>624</v>
      </c>
      <c r="H34" s="392"/>
      <c r="I34" s="392"/>
      <c r="J34" s="392"/>
      <c r="K34" s="215"/>
    </row>
    <row r="35" spans="2:11" ht="30.75" customHeight="1" x14ac:dyDescent="0.3">
      <c r="B35" s="218"/>
      <c r="C35" s="219"/>
      <c r="D35" s="217"/>
      <c r="E35" s="221" t="s">
        <v>625</v>
      </c>
      <c r="F35" s="217"/>
      <c r="G35" s="392" t="s">
        <v>626</v>
      </c>
      <c r="H35" s="392"/>
      <c r="I35" s="392"/>
      <c r="J35" s="392"/>
      <c r="K35" s="215"/>
    </row>
    <row r="36" spans="2:11" ht="15" customHeight="1" x14ac:dyDescent="0.3">
      <c r="B36" s="218"/>
      <c r="C36" s="219"/>
      <c r="D36" s="217"/>
      <c r="E36" s="221" t="s">
        <v>53</v>
      </c>
      <c r="F36" s="217"/>
      <c r="G36" s="392" t="s">
        <v>627</v>
      </c>
      <c r="H36" s="392"/>
      <c r="I36" s="392"/>
      <c r="J36" s="392"/>
      <c r="K36" s="215"/>
    </row>
    <row r="37" spans="2:11" ht="15" customHeight="1" x14ac:dyDescent="0.3">
      <c r="B37" s="218"/>
      <c r="C37" s="219"/>
      <c r="D37" s="217"/>
      <c r="E37" s="221" t="s">
        <v>114</v>
      </c>
      <c r="F37" s="217"/>
      <c r="G37" s="392" t="s">
        <v>628</v>
      </c>
      <c r="H37" s="392"/>
      <c r="I37" s="392"/>
      <c r="J37" s="392"/>
      <c r="K37" s="215"/>
    </row>
    <row r="38" spans="2:11" ht="15" customHeight="1" x14ac:dyDescent="0.3">
      <c r="B38" s="218"/>
      <c r="C38" s="219"/>
      <c r="D38" s="217"/>
      <c r="E38" s="221" t="s">
        <v>115</v>
      </c>
      <c r="F38" s="217"/>
      <c r="G38" s="392" t="s">
        <v>629</v>
      </c>
      <c r="H38" s="392"/>
      <c r="I38" s="392"/>
      <c r="J38" s="392"/>
      <c r="K38" s="215"/>
    </row>
    <row r="39" spans="2:11" ht="15" customHeight="1" x14ac:dyDescent="0.3">
      <c r="B39" s="218"/>
      <c r="C39" s="219"/>
      <c r="D39" s="217"/>
      <c r="E39" s="221" t="s">
        <v>116</v>
      </c>
      <c r="F39" s="217"/>
      <c r="G39" s="392" t="s">
        <v>630</v>
      </c>
      <c r="H39" s="392"/>
      <c r="I39" s="392"/>
      <c r="J39" s="392"/>
      <c r="K39" s="215"/>
    </row>
    <row r="40" spans="2:11" ht="15" customHeight="1" x14ac:dyDescent="0.3">
      <c r="B40" s="218"/>
      <c r="C40" s="219"/>
      <c r="D40" s="217"/>
      <c r="E40" s="221" t="s">
        <v>631</v>
      </c>
      <c r="F40" s="217"/>
      <c r="G40" s="392" t="s">
        <v>632</v>
      </c>
      <c r="H40" s="392"/>
      <c r="I40" s="392"/>
      <c r="J40" s="392"/>
      <c r="K40" s="215"/>
    </row>
    <row r="41" spans="2:11" ht="15" customHeight="1" x14ac:dyDescent="0.3">
      <c r="B41" s="218"/>
      <c r="C41" s="219"/>
      <c r="D41" s="217"/>
      <c r="E41" s="221"/>
      <c r="F41" s="217"/>
      <c r="G41" s="392" t="s">
        <v>633</v>
      </c>
      <c r="H41" s="392"/>
      <c r="I41" s="392"/>
      <c r="J41" s="392"/>
      <c r="K41" s="215"/>
    </row>
    <row r="42" spans="2:11" ht="15" customHeight="1" x14ac:dyDescent="0.3">
      <c r="B42" s="218"/>
      <c r="C42" s="219"/>
      <c r="D42" s="217"/>
      <c r="E42" s="221" t="s">
        <v>634</v>
      </c>
      <c r="F42" s="217"/>
      <c r="G42" s="392" t="s">
        <v>635</v>
      </c>
      <c r="H42" s="392"/>
      <c r="I42" s="392"/>
      <c r="J42" s="392"/>
      <c r="K42" s="215"/>
    </row>
    <row r="43" spans="2:11" ht="15" customHeight="1" x14ac:dyDescent="0.3">
      <c r="B43" s="218"/>
      <c r="C43" s="219"/>
      <c r="D43" s="217"/>
      <c r="E43" s="221" t="s">
        <v>118</v>
      </c>
      <c r="F43" s="217"/>
      <c r="G43" s="392" t="s">
        <v>636</v>
      </c>
      <c r="H43" s="392"/>
      <c r="I43" s="392"/>
      <c r="J43" s="392"/>
      <c r="K43" s="215"/>
    </row>
    <row r="44" spans="2:11" ht="12.75" customHeight="1" x14ac:dyDescent="0.3">
      <c r="B44" s="218"/>
      <c r="C44" s="219"/>
      <c r="D44" s="217"/>
      <c r="E44" s="217"/>
      <c r="F44" s="217"/>
      <c r="G44" s="217"/>
      <c r="H44" s="217"/>
      <c r="I44" s="217"/>
      <c r="J44" s="217"/>
      <c r="K44" s="215"/>
    </row>
    <row r="45" spans="2:11" ht="15" customHeight="1" x14ac:dyDescent="0.3">
      <c r="B45" s="218"/>
      <c r="C45" s="219"/>
      <c r="D45" s="392" t="s">
        <v>637</v>
      </c>
      <c r="E45" s="392"/>
      <c r="F45" s="392"/>
      <c r="G45" s="392"/>
      <c r="H45" s="392"/>
      <c r="I45" s="392"/>
      <c r="J45" s="392"/>
      <c r="K45" s="215"/>
    </row>
    <row r="46" spans="2:11" ht="15" customHeight="1" x14ac:dyDescent="0.3">
      <c r="B46" s="218"/>
      <c r="C46" s="219"/>
      <c r="D46" s="219"/>
      <c r="E46" s="392" t="s">
        <v>638</v>
      </c>
      <c r="F46" s="392"/>
      <c r="G46" s="392"/>
      <c r="H46" s="392"/>
      <c r="I46" s="392"/>
      <c r="J46" s="392"/>
      <c r="K46" s="215"/>
    </row>
    <row r="47" spans="2:11" ht="15" customHeight="1" x14ac:dyDescent="0.3">
      <c r="B47" s="218"/>
      <c r="C47" s="219"/>
      <c r="D47" s="219"/>
      <c r="E47" s="392" t="s">
        <v>639</v>
      </c>
      <c r="F47" s="392"/>
      <c r="G47" s="392"/>
      <c r="H47" s="392"/>
      <c r="I47" s="392"/>
      <c r="J47" s="392"/>
      <c r="K47" s="215"/>
    </row>
    <row r="48" spans="2:11" ht="15" customHeight="1" x14ac:dyDescent="0.3">
      <c r="B48" s="218"/>
      <c r="C48" s="219"/>
      <c r="D48" s="219"/>
      <c r="E48" s="392" t="s">
        <v>640</v>
      </c>
      <c r="F48" s="392"/>
      <c r="G48" s="392"/>
      <c r="H48" s="392"/>
      <c r="I48" s="392"/>
      <c r="J48" s="392"/>
      <c r="K48" s="215"/>
    </row>
    <row r="49" spans="2:11" ht="15" customHeight="1" x14ac:dyDescent="0.3">
      <c r="B49" s="218"/>
      <c r="C49" s="219"/>
      <c r="D49" s="392" t="s">
        <v>641</v>
      </c>
      <c r="E49" s="392"/>
      <c r="F49" s="392"/>
      <c r="G49" s="392"/>
      <c r="H49" s="392"/>
      <c r="I49" s="392"/>
      <c r="J49" s="392"/>
      <c r="K49" s="215"/>
    </row>
    <row r="50" spans="2:11" ht="25.5" customHeight="1" x14ac:dyDescent="0.3">
      <c r="B50" s="214"/>
      <c r="C50" s="391" t="s">
        <v>642</v>
      </c>
      <c r="D50" s="391"/>
      <c r="E50" s="391"/>
      <c r="F50" s="391"/>
      <c r="G50" s="391"/>
      <c r="H50" s="391"/>
      <c r="I50" s="391"/>
      <c r="J50" s="391"/>
      <c r="K50" s="215"/>
    </row>
    <row r="51" spans="2:11" ht="5.25" customHeight="1" x14ac:dyDescent="0.3">
      <c r="B51" s="214"/>
      <c r="C51" s="216"/>
      <c r="D51" s="216"/>
      <c r="E51" s="216"/>
      <c r="F51" s="216"/>
      <c r="G51" s="216"/>
      <c r="H51" s="216"/>
      <c r="I51" s="216"/>
      <c r="J51" s="216"/>
      <c r="K51" s="215"/>
    </row>
    <row r="52" spans="2:11" ht="15" customHeight="1" x14ac:dyDescent="0.3">
      <c r="B52" s="214"/>
      <c r="C52" s="392" t="s">
        <v>643</v>
      </c>
      <c r="D52" s="392"/>
      <c r="E52" s="392"/>
      <c r="F52" s="392"/>
      <c r="G52" s="392"/>
      <c r="H52" s="392"/>
      <c r="I52" s="392"/>
      <c r="J52" s="392"/>
      <c r="K52" s="215"/>
    </row>
    <row r="53" spans="2:11" ht="15" customHeight="1" x14ac:dyDescent="0.3">
      <c r="B53" s="214"/>
      <c r="C53" s="392" t="s">
        <v>644</v>
      </c>
      <c r="D53" s="392"/>
      <c r="E53" s="392"/>
      <c r="F53" s="392"/>
      <c r="G53" s="392"/>
      <c r="H53" s="392"/>
      <c r="I53" s="392"/>
      <c r="J53" s="392"/>
      <c r="K53" s="215"/>
    </row>
    <row r="54" spans="2:11" ht="12.75" customHeight="1" x14ac:dyDescent="0.3">
      <c r="B54" s="214"/>
      <c r="C54" s="217"/>
      <c r="D54" s="217"/>
      <c r="E54" s="217"/>
      <c r="F54" s="217"/>
      <c r="G54" s="217"/>
      <c r="H54" s="217"/>
      <c r="I54" s="217"/>
      <c r="J54" s="217"/>
      <c r="K54" s="215"/>
    </row>
    <row r="55" spans="2:11" ht="15" customHeight="1" x14ac:dyDescent="0.3">
      <c r="B55" s="214"/>
      <c r="C55" s="392" t="s">
        <v>645</v>
      </c>
      <c r="D55" s="392"/>
      <c r="E55" s="392"/>
      <c r="F55" s="392"/>
      <c r="G55" s="392"/>
      <c r="H55" s="392"/>
      <c r="I55" s="392"/>
      <c r="J55" s="392"/>
      <c r="K55" s="215"/>
    </row>
    <row r="56" spans="2:11" ht="15" customHeight="1" x14ac:dyDescent="0.3">
      <c r="B56" s="214"/>
      <c r="C56" s="219"/>
      <c r="D56" s="392" t="s">
        <v>646</v>
      </c>
      <c r="E56" s="392"/>
      <c r="F56" s="392"/>
      <c r="G56" s="392"/>
      <c r="H56" s="392"/>
      <c r="I56" s="392"/>
      <c r="J56" s="392"/>
      <c r="K56" s="215"/>
    </row>
    <row r="57" spans="2:11" ht="15" customHeight="1" x14ac:dyDescent="0.3">
      <c r="B57" s="214"/>
      <c r="C57" s="219"/>
      <c r="D57" s="392" t="s">
        <v>647</v>
      </c>
      <c r="E57" s="392"/>
      <c r="F57" s="392"/>
      <c r="G57" s="392"/>
      <c r="H57" s="392"/>
      <c r="I57" s="392"/>
      <c r="J57" s="392"/>
      <c r="K57" s="215"/>
    </row>
    <row r="58" spans="2:11" ht="15" customHeight="1" x14ac:dyDescent="0.3">
      <c r="B58" s="214"/>
      <c r="C58" s="219"/>
      <c r="D58" s="392" t="s">
        <v>648</v>
      </c>
      <c r="E58" s="392"/>
      <c r="F58" s="392"/>
      <c r="G58" s="392"/>
      <c r="H58" s="392"/>
      <c r="I58" s="392"/>
      <c r="J58" s="392"/>
      <c r="K58" s="215"/>
    </row>
    <row r="59" spans="2:11" ht="15" customHeight="1" x14ac:dyDescent="0.3">
      <c r="B59" s="214"/>
      <c r="C59" s="219"/>
      <c r="D59" s="392" t="s">
        <v>649</v>
      </c>
      <c r="E59" s="392"/>
      <c r="F59" s="392"/>
      <c r="G59" s="392"/>
      <c r="H59" s="392"/>
      <c r="I59" s="392"/>
      <c r="J59" s="392"/>
      <c r="K59" s="215"/>
    </row>
    <row r="60" spans="2:11" ht="15" customHeight="1" x14ac:dyDescent="0.3">
      <c r="B60" s="214"/>
      <c r="C60" s="219"/>
      <c r="D60" s="394" t="s">
        <v>650</v>
      </c>
      <c r="E60" s="394"/>
      <c r="F60" s="394"/>
      <c r="G60" s="394"/>
      <c r="H60" s="394"/>
      <c r="I60" s="394"/>
      <c r="J60" s="394"/>
      <c r="K60" s="215"/>
    </row>
    <row r="61" spans="2:11" ht="15" customHeight="1" x14ac:dyDescent="0.3">
      <c r="B61" s="214"/>
      <c r="C61" s="219"/>
      <c r="D61" s="392" t="s">
        <v>651</v>
      </c>
      <c r="E61" s="392"/>
      <c r="F61" s="392"/>
      <c r="G61" s="392"/>
      <c r="H61" s="392"/>
      <c r="I61" s="392"/>
      <c r="J61" s="392"/>
      <c r="K61" s="215"/>
    </row>
    <row r="62" spans="2:11" ht="12.75" customHeight="1" x14ac:dyDescent="0.3">
      <c r="B62" s="214"/>
      <c r="C62" s="219"/>
      <c r="D62" s="219"/>
      <c r="E62" s="222"/>
      <c r="F62" s="219"/>
      <c r="G62" s="219"/>
      <c r="H62" s="219"/>
      <c r="I62" s="219"/>
      <c r="J62" s="219"/>
      <c r="K62" s="215"/>
    </row>
    <row r="63" spans="2:11" ht="15" customHeight="1" x14ac:dyDescent="0.3">
      <c r="B63" s="214"/>
      <c r="C63" s="219"/>
      <c r="D63" s="392" t="s">
        <v>652</v>
      </c>
      <c r="E63" s="392"/>
      <c r="F63" s="392"/>
      <c r="G63" s="392"/>
      <c r="H63" s="392"/>
      <c r="I63" s="392"/>
      <c r="J63" s="392"/>
      <c r="K63" s="215"/>
    </row>
    <row r="64" spans="2:11" ht="15" customHeight="1" x14ac:dyDescent="0.3">
      <c r="B64" s="214"/>
      <c r="C64" s="219"/>
      <c r="D64" s="394" t="s">
        <v>653</v>
      </c>
      <c r="E64" s="394"/>
      <c r="F64" s="394"/>
      <c r="G64" s="394"/>
      <c r="H64" s="394"/>
      <c r="I64" s="394"/>
      <c r="J64" s="394"/>
      <c r="K64" s="215"/>
    </row>
    <row r="65" spans="2:11" ht="15" customHeight="1" x14ac:dyDescent="0.3">
      <c r="B65" s="214"/>
      <c r="C65" s="219"/>
      <c r="D65" s="392" t="s">
        <v>654</v>
      </c>
      <c r="E65" s="392"/>
      <c r="F65" s="392"/>
      <c r="G65" s="392"/>
      <c r="H65" s="392"/>
      <c r="I65" s="392"/>
      <c r="J65" s="392"/>
      <c r="K65" s="215"/>
    </row>
    <row r="66" spans="2:11" ht="15" customHeight="1" x14ac:dyDescent="0.3">
      <c r="B66" s="214"/>
      <c r="C66" s="219"/>
      <c r="D66" s="392" t="s">
        <v>655</v>
      </c>
      <c r="E66" s="392"/>
      <c r="F66" s="392"/>
      <c r="G66" s="392"/>
      <c r="H66" s="392"/>
      <c r="I66" s="392"/>
      <c r="J66" s="392"/>
      <c r="K66" s="215"/>
    </row>
    <row r="67" spans="2:11" ht="15" customHeight="1" x14ac:dyDescent="0.3">
      <c r="B67" s="214"/>
      <c r="C67" s="219"/>
      <c r="D67" s="392" t="s">
        <v>656</v>
      </c>
      <c r="E67" s="392"/>
      <c r="F67" s="392"/>
      <c r="G67" s="392"/>
      <c r="H67" s="392"/>
      <c r="I67" s="392"/>
      <c r="J67" s="392"/>
      <c r="K67" s="215"/>
    </row>
    <row r="68" spans="2:11" ht="15" customHeight="1" x14ac:dyDescent="0.3">
      <c r="B68" s="214"/>
      <c r="C68" s="219"/>
      <c r="D68" s="392" t="s">
        <v>657</v>
      </c>
      <c r="E68" s="392"/>
      <c r="F68" s="392"/>
      <c r="G68" s="392"/>
      <c r="H68" s="392"/>
      <c r="I68" s="392"/>
      <c r="J68" s="392"/>
      <c r="K68" s="215"/>
    </row>
    <row r="69" spans="2:11" ht="12.75" customHeight="1" x14ac:dyDescent="0.3">
      <c r="B69" s="223"/>
      <c r="C69" s="224"/>
      <c r="D69" s="224"/>
      <c r="E69" s="224"/>
      <c r="F69" s="224"/>
      <c r="G69" s="224"/>
      <c r="H69" s="224"/>
      <c r="I69" s="224"/>
      <c r="J69" s="224"/>
      <c r="K69" s="225"/>
    </row>
    <row r="70" spans="2:11" ht="18.75" customHeight="1" x14ac:dyDescent="0.3">
      <c r="B70" s="226"/>
      <c r="C70" s="226"/>
      <c r="D70" s="226"/>
      <c r="E70" s="226"/>
      <c r="F70" s="226"/>
      <c r="G70" s="226"/>
      <c r="H70" s="226"/>
      <c r="I70" s="226"/>
      <c r="J70" s="226"/>
      <c r="K70" s="227"/>
    </row>
    <row r="71" spans="2:11" ht="18.75" customHeight="1" x14ac:dyDescent="0.3">
      <c r="B71" s="227"/>
      <c r="C71" s="227"/>
      <c r="D71" s="227"/>
      <c r="E71" s="227"/>
      <c r="F71" s="227"/>
      <c r="G71" s="227"/>
      <c r="H71" s="227"/>
      <c r="I71" s="227"/>
      <c r="J71" s="227"/>
      <c r="K71" s="227"/>
    </row>
    <row r="72" spans="2:11" ht="7.5" customHeight="1" x14ac:dyDescent="0.3">
      <c r="B72" s="228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ht="45" customHeight="1" x14ac:dyDescent="0.3">
      <c r="B73" s="231"/>
      <c r="C73" s="395" t="s">
        <v>90</v>
      </c>
      <c r="D73" s="395"/>
      <c r="E73" s="395"/>
      <c r="F73" s="395"/>
      <c r="G73" s="395"/>
      <c r="H73" s="395"/>
      <c r="I73" s="395"/>
      <c r="J73" s="395"/>
      <c r="K73" s="232"/>
    </row>
    <row r="74" spans="2:11" ht="17.25" customHeight="1" x14ac:dyDescent="0.3">
      <c r="B74" s="231"/>
      <c r="C74" s="233" t="s">
        <v>658</v>
      </c>
      <c r="D74" s="233"/>
      <c r="E74" s="233"/>
      <c r="F74" s="233" t="s">
        <v>659</v>
      </c>
      <c r="G74" s="234"/>
      <c r="H74" s="233" t="s">
        <v>114</v>
      </c>
      <c r="I74" s="233" t="s">
        <v>57</v>
      </c>
      <c r="J74" s="233" t="s">
        <v>660</v>
      </c>
      <c r="K74" s="232"/>
    </row>
    <row r="75" spans="2:11" ht="17.25" customHeight="1" x14ac:dyDescent="0.3">
      <c r="B75" s="231"/>
      <c r="C75" s="235" t="s">
        <v>661</v>
      </c>
      <c r="D75" s="235"/>
      <c r="E75" s="235"/>
      <c r="F75" s="236" t="s">
        <v>662</v>
      </c>
      <c r="G75" s="237"/>
      <c r="H75" s="235"/>
      <c r="I75" s="235"/>
      <c r="J75" s="235" t="s">
        <v>663</v>
      </c>
      <c r="K75" s="232"/>
    </row>
    <row r="76" spans="2:11" ht="5.25" customHeight="1" x14ac:dyDescent="0.3">
      <c r="B76" s="231"/>
      <c r="C76" s="238"/>
      <c r="D76" s="238"/>
      <c r="E76" s="238"/>
      <c r="F76" s="238"/>
      <c r="G76" s="239"/>
      <c r="H76" s="238"/>
      <c r="I76" s="238"/>
      <c r="J76" s="238"/>
      <c r="K76" s="232"/>
    </row>
    <row r="77" spans="2:11" ht="15" customHeight="1" x14ac:dyDescent="0.3">
      <c r="B77" s="231"/>
      <c r="C77" s="221" t="s">
        <v>53</v>
      </c>
      <c r="D77" s="238"/>
      <c r="E77" s="238"/>
      <c r="F77" s="240" t="s">
        <v>664</v>
      </c>
      <c r="G77" s="239"/>
      <c r="H77" s="221" t="s">
        <v>665</v>
      </c>
      <c r="I77" s="221" t="s">
        <v>666</v>
      </c>
      <c r="J77" s="221">
        <v>20</v>
      </c>
      <c r="K77" s="232"/>
    </row>
    <row r="78" spans="2:11" ht="15" customHeight="1" x14ac:dyDescent="0.3">
      <c r="B78" s="231"/>
      <c r="C78" s="221" t="s">
        <v>667</v>
      </c>
      <c r="D78" s="221"/>
      <c r="E78" s="221"/>
      <c r="F78" s="240" t="s">
        <v>664</v>
      </c>
      <c r="G78" s="239"/>
      <c r="H78" s="221" t="s">
        <v>668</v>
      </c>
      <c r="I78" s="221" t="s">
        <v>666</v>
      </c>
      <c r="J78" s="221">
        <v>120</v>
      </c>
      <c r="K78" s="232"/>
    </row>
    <row r="79" spans="2:11" ht="15" customHeight="1" x14ac:dyDescent="0.3">
      <c r="B79" s="241"/>
      <c r="C79" s="221" t="s">
        <v>669</v>
      </c>
      <c r="D79" s="221"/>
      <c r="E79" s="221"/>
      <c r="F79" s="240" t="s">
        <v>670</v>
      </c>
      <c r="G79" s="239"/>
      <c r="H79" s="221" t="s">
        <v>671</v>
      </c>
      <c r="I79" s="221" t="s">
        <v>666</v>
      </c>
      <c r="J79" s="221">
        <v>50</v>
      </c>
      <c r="K79" s="232"/>
    </row>
    <row r="80" spans="2:11" ht="15" customHeight="1" x14ac:dyDescent="0.3">
      <c r="B80" s="241"/>
      <c r="C80" s="221" t="s">
        <v>672</v>
      </c>
      <c r="D80" s="221"/>
      <c r="E80" s="221"/>
      <c r="F80" s="240" t="s">
        <v>664</v>
      </c>
      <c r="G80" s="239"/>
      <c r="H80" s="221" t="s">
        <v>673</v>
      </c>
      <c r="I80" s="221" t="s">
        <v>674</v>
      </c>
      <c r="J80" s="221"/>
      <c r="K80" s="232"/>
    </row>
    <row r="81" spans="2:11" ht="15" customHeight="1" x14ac:dyDescent="0.3">
      <c r="B81" s="241"/>
      <c r="C81" s="242" t="s">
        <v>675</v>
      </c>
      <c r="D81" s="242"/>
      <c r="E81" s="242"/>
      <c r="F81" s="243" t="s">
        <v>670</v>
      </c>
      <c r="G81" s="242"/>
      <c r="H81" s="242" t="s">
        <v>676</v>
      </c>
      <c r="I81" s="242" t="s">
        <v>666</v>
      </c>
      <c r="J81" s="242">
        <v>15</v>
      </c>
      <c r="K81" s="232"/>
    </row>
    <row r="82" spans="2:11" ht="15" customHeight="1" x14ac:dyDescent="0.3">
      <c r="B82" s="241"/>
      <c r="C82" s="242" t="s">
        <v>677</v>
      </c>
      <c r="D82" s="242"/>
      <c r="E82" s="242"/>
      <c r="F82" s="243" t="s">
        <v>670</v>
      </c>
      <c r="G82" s="242"/>
      <c r="H82" s="242" t="s">
        <v>678</v>
      </c>
      <c r="I82" s="242" t="s">
        <v>666</v>
      </c>
      <c r="J82" s="242">
        <v>15</v>
      </c>
      <c r="K82" s="232"/>
    </row>
    <row r="83" spans="2:11" ht="15" customHeight="1" x14ac:dyDescent="0.3">
      <c r="B83" s="241"/>
      <c r="C83" s="242" t="s">
        <v>679</v>
      </c>
      <c r="D83" s="242"/>
      <c r="E83" s="242"/>
      <c r="F83" s="243" t="s">
        <v>670</v>
      </c>
      <c r="G83" s="242"/>
      <c r="H83" s="242" t="s">
        <v>680</v>
      </c>
      <c r="I83" s="242" t="s">
        <v>666</v>
      </c>
      <c r="J83" s="242">
        <v>20</v>
      </c>
      <c r="K83" s="232"/>
    </row>
    <row r="84" spans="2:11" ht="15" customHeight="1" x14ac:dyDescent="0.3">
      <c r="B84" s="241"/>
      <c r="C84" s="242" t="s">
        <v>681</v>
      </c>
      <c r="D84" s="242"/>
      <c r="E84" s="242"/>
      <c r="F84" s="243" t="s">
        <v>670</v>
      </c>
      <c r="G84" s="242"/>
      <c r="H84" s="242" t="s">
        <v>682</v>
      </c>
      <c r="I84" s="242" t="s">
        <v>666</v>
      </c>
      <c r="J84" s="242">
        <v>20</v>
      </c>
      <c r="K84" s="232"/>
    </row>
    <row r="85" spans="2:11" ht="15" customHeight="1" x14ac:dyDescent="0.3">
      <c r="B85" s="241"/>
      <c r="C85" s="221" t="s">
        <v>683</v>
      </c>
      <c r="D85" s="221"/>
      <c r="E85" s="221"/>
      <c r="F85" s="240" t="s">
        <v>670</v>
      </c>
      <c r="G85" s="239"/>
      <c r="H85" s="221" t="s">
        <v>684</v>
      </c>
      <c r="I85" s="221" t="s">
        <v>666</v>
      </c>
      <c r="J85" s="221">
        <v>50</v>
      </c>
      <c r="K85" s="232"/>
    </row>
    <row r="86" spans="2:11" ht="15" customHeight="1" x14ac:dyDescent="0.3">
      <c r="B86" s="241"/>
      <c r="C86" s="221" t="s">
        <v>685</v>
      </c>
      <c r="D86" s="221"/>
      <c r="E86" s="221"/>
      <c r="F86" s="240" t="s">
        <v>670</v>
      </c>
      <c r="G86" s="239"/>
      <c r="H86" s="221" t="s">
        <v>686</v>
      </c>
      <c r="I86" s="221" t="s">
        <v>666</v>
      </c>
      <c r="J86" s="221">
        <v>20</v>
      </c>
      <c r="K86" s="232"/>
    </row>
    <row r="87" spans="2:11" ht="15" customHeight="1" x14ac:dyDescent="0.3">
      <c r="B87" s="241"/>
      <c r="C87" s="221" t="s">
        <v>687</v>
      </c>
      <c r="D87" s="221"/>
      <c r="E87" s="221"/>
      <c r="F87" s="240" t="s">
        <v>670</v>
      </c>
      <c r="G87" s="239"/>
      <c r="H87" s="221" t="s">
        <v>688</v>
      </c>
      <c r="I87" s="221" t="s">
        <v>666</v>
      </c>
      <c r="J87" s="221">
        <v>20</v>
      </c>
      <c r="K87" s="232"/>
    </row>
    <row r="88" spans="2:11" ht="15" customHeight="1" x14ac:dyDescent="0.3">
      <c r="B88" s="241"/>
      <c r="C88" s="221" t="s">
        <v>689</v>
      </c>
      <c r="D88" s="221"/>
      <c r="E88" s="221"/>
      <c r="F88" s="240" t="s">
        <v>670</v>
      </c>
      <c r="G88" s="239"/>
      <c r="H88" s="221" t="s">
        <v>690</v>
      </c>
      <c r="I88" s="221" t="s">
        <v>666</v>
      </c>
      <c r="J88" s="221">
        <v>50</v>
      </c>
      <c r="K88" s="232"/>
    </row>
    <row r="89" spans="2:11" ht="15" customHeight="1" x14ac:dyDescent="0.3">
      <c r="B89" s="241"/>
      <c r="C89" s="221" t="s">
        <v>691</v>
      </c>
      <c r="D89" s="221"/>
      <c r="E89" s="221"/>
      <c r="F89" s="240" t="s">
        <v>670</v>
      </c>
      <c r="G89" s="239"/>
      <c r="H89" s="221" t="s">
        <v>691</v>
      </c>
      <c r="I89" s="221" t="s">
        <v>666</v>
      </c>
      <c r="J89" s="221">
        <v>50</v>
      </c>
      <c r="K89" s="232"/>
    </row>
    <row r="90" spans="2:11" ht="15" customHeight="1" x14ac:dyDescent="0.3">
      <c r="B90" s="241"/>
      <c r="C90" s="221" t="s">
        <v>119</v>
      </c>
      <c r="D90" s="221"/>
      <c r="E90" s="221"/>
      <c r="F90" s="240" t="s">
        <v>670</v>
      </c>
      <c r="G90" s="239"/>
      <c r="H90" s="221" t="s">
        <v>692</v>
      </c>
      <c r="I90" s="221" t="s">
        <v>666</v>
      </c>
      <c r="J90" s="221">
        <v>255</v>
      </c>
      <c r="K90" s="232"/>
    </row>
    <row r="91" spans="2:11" ht="15" customHeight="1" x14ac:dyDescent="0.3">
      <c r="B91" s="241"/>
      <c r="C91" s="221" t="s">
        <v>693</v>
      </c>
      <c r="D91" s="221"/>
      <c r="E91" s="221"/>
      <c r="F91" s="240" t="s">
        <v>664</v>
      </c>
      <c r="G91" s="239"/>
      <c r="H91" s="221" t="s">
        <v>694</v>
      </c>
      <c r="I91" s="221" t="s">
        <v>695</v>
      </c>
      <c r="J91" s="221"/>
      <c r="K91" s="232"/>
    </row>
    <row r="92" spans="2:11" ht="15" customHeight="1" x14ac:dyDescent="0.3">
      <c r="B92" s="241"/>
      <c r="C92" s="221" t="s">
        <v>696</v>
      </c>
      <c r="D92" s="221"/>
      <c r="E92" s="221"/>
      <c r="F92" s="240" t="s">
        <v>664</v>
      </c>
      <c r="G92" s="239"/>
      <c r="H92" s="221" t="s">
        <v>697</v>
      </c>
      <c r="I92" s="221" t="s">
        <v>698</v>
      </c>
      <c r="J92" s="221"/>
      <c r="K92" s="232"/>
    </row>
    <row r="93" spans="2:11" ht="15" customHeight="1" x14ac:dyDescent="0.3">
      <c r="B93" s="241"/>
      <c r="C93" s="221" t="s">
        <v>699</v>
      </c>
      <c r="D93" s="221"/>
      <c r="E93" s="221"/>
      <c r="F93" s="240" t="s">
        <v>664</v>
      </c>
      <c r="G93" s="239"/>
      <c r="H93" s="221" t="s">
        <v>699</v>
      </c>
      <c r="I93" s="221" t="s">
        <v>698</v>
      </c>
      <c r="J93" s="221"/>
      <c r="K93" s="232"/>
    </row>
    <row r="94" spans="2:11" ht="15" customHeight="1" x14ac:dyDescent="0.3">
      <c r="B94" s="241"/>
      <c r="C94" s="221" t="s">
        <v>38</v>
      </c>
      <c r="D94" s="221"/>
      <c r="E94" s="221"/>
      <c r="F94" s="240" t="s">
        <v>664</v>
      </c>
      <c r="G94" s="239"/>
      <c r="H94" s="221" t="s">
        <v>700</v>
      </c>
      <c r="I94" s="221" t="s">
        <v>698</v>
      </c>
      <c r="J94" s="221"/>
      <c r="K94" s="232"/>
    </row>
    <row r="95" spans="2:11" ht="15" customHeight="1" x14ac:dyDescent="0.3">
      <c r="B95" s="241"/>
      <c r="C95" s="221" t="s">
        <v>48</v>
      </c>
      <c r="D95" s="221"/>
      <c r="E95" s="221"/>
      <c r="F95" s="240" t="s">
        <v>664</v>
      </c>
      <c r="G95" s="239"/>
      <c r="H95" s="221" t="s">
        <v>701</v>
      </c>
      <c r="I95" s="221" t="s">
        <v>698</v>
      </c>
      <c r="J95" s="221"/>
      <c r="K95" s="232"/>
    </row>
    <row r="96" spans="2:11" ht="15" customHeight="1" x14ac:dyDescent="0.3">
      <c r="B96" s="244"/>
      <c r="C96" s="245"/>
      <c r="D96" s="245"/>
      <c r="E96" s="245"/>
      <c r="F96" s="245"/>
      <c r="G96" s="245"/>
      <c r="H96" s="245"/>
      <c r="I96" s="245"/>
      <c r="J96" s="245"/>
      <c r="K96" s="246"/>
    </row>
    <row r="97" spans="2:11" ht="18.75" customHeight="1" x14ac:dyDescent="0.3">
      <c r="B97" s="247"/>
      <c r="C97" s="248"/>
      <c r="D97" s="248"/>
      <c r="E97" s="248"/>
      <c r="F97" s="248"/>
      <c r="G97" s="248"/>
      <c r="H97" s="248"/>
      <c r="I97" s="248"/>
      <c r="J97" s="248"/>
      <c r="K97" s="247"/>
    </row>
    <row r="98" spans="2:11" ht="18.75" customHeight="1" x14ac:dyDescent="0.3">
      <c r="B98" s="227"/>
      <c r="C98" s="227"/>
      <c r="D98" s="227"/>
      <c r="E98" s="227"/>
      <c r="F98" s="227"/>
      <c r="G98" s="227"/>
      <c r="H98" s="227"/>
      <c r="I98" s="227"/>
      <c r="J98" s="227"/>
      <c r="K98" s="227"/>
    </row>
    <row r="99" spans="2:11" ht="7.5" customHeight="1" x14ac:dyDescent="0.3">
      <c r="B99" s="228"/>
      <c r="C99" s="229"/>
      <c r="D99" s="229"/>
      <c r="E99" s="229"/>
      <c r="F99" s="229"/>
      <c r="G99" s="229"/>
      <c r="H99" s="229"/>
      <c r="I99" s="229"/>
      <c r="J99" s="229"/>
      <c r="K99" s="230"/>
    </row>
    <row r="100" spans="2:11" ht="45" customHeight="1" x14ac:dyDescent="0.3">
      <c r="B100" s="231"/>
      <c r="C100" s="395" t="s">
        <v>702</v>
      </c>
      <c r="D100" s="395"/>
      <c r="E100" s="395"/>
      <c r="F100" s="395"/>
      <c r="G100" s="395"/>
      <c r="H100" s="395"/>
      <c r="I100" s="395"/>
      <c r="J100" s="395"/>
      <c r="K100" s="232"/>
    </row>
    <row r="101" spans="2:11" ht="17.25" customHeight="1" x14ac:dyDescent="0.3">
      <c r="B101" s="231"/>
      <c r="C101" s="233" t="s">
        <v>658</v>
      </c>
      <c r="D101" s="233"/>
      <c r="E101" s="233"/>
      <c r="F101" s="233" t="s">
        <v>659</v>
      </c>
      <c r="G101" s="234"/>
      <c r="H101" s="233" t="s">
        <v>114</v>
      </c>
      <c r="I101" s="233" t="s">
        <v>57</v>
      </c>
      <c r="J101" s="233" t="s">
        <v>660</v>
      </c>
      <c r="K101" s="232"/>
    </row>
    <row r="102" spans="2:11" ht="17.25" customHeight="1" x14ac:dyDescent="0.3">
      <c r="B102" s="231"/>
      <c r="C102" s="235" t="s">
        <v>661</v>
      </c>
      <c r="D102" s="235"/>
      <c r="E102" s="235"/>
      <c r="F102" s="236" t="s">
        <v>662</v>
      </c>
      <c r="G102" s="237"/>
      <c r="H102" s="235"/>
      <c r="I102" s="235"/>
      <c r="J102" s="235" t="s">
        <v>663</v>
      </c>
      <c r="K102" s="232"/>
    </row>
    <row r="103" spans="2:11" ht="5.25" customHeight="1" x14ac:dyDescent="0.3">
      <c r="B103" s="231"/>
      <c r="C103" s="233"/>
      <c r="D103" s="233"/>
      <c r="E103" s="233"/>
      <c r="F103" s="233"/>
      <c r="G103" s="249"/>
      <c r="H103" s="233"/>
      <c r="I103" s="233"/>
      <c r="J103" s="233"/>
      <c r="K103" s="232"/>
    </row>
    <row r="104" spans="2:11" ht="15" customHeight="1" x14ac:dyDescent="0.3">
      <c r="B104" s="231"/>
      <c r="C104" s="221" t="s">
        <v>53</v>
      </c>
      <c r="D104" s="238"/>
      <c r="E104" s="238"/>
      <c r="F104" s="240" t="s">
        <v>664</v>
      </c>
      <c r="G104" s="249"/>
      <c r="H104" s="221" t="s">
        <v>703</v>
      </c>
      <c r="I104" s="221" t="s">
        <v>666</v>
      </c>
      <c r="J104" s="221">
        <v>20</v>
      </c>
      <c r="K104" s="232"/>
    </row>
    <row r="105" spans="2:11" ht="15" customHeight="1" x14ac:dyDescent="0.3">
      <c r="B105" s="231"/>
      <c r="C105" s="221" t="s">
        <v>667</v>
      </c>
      <c r="D105" s="221"/>
      <c r="E105" s="221"/>
      <c r="F105" s="240" t="s">
        <v>664</v>
      </c>
      <c r="G105" s="221"/>
      <c r="H105" s="221" t="s">
        <v>703</v>
      </c>
      <c r="I105" s="221" t="s">
        <v>666</v>
      </c>
      <c r="J105" s="221">
        <v>120</v>
      </c>
      <c r="K105" s="232"/>
    </row>
    <row r="106" spans="2:11" ht="15" customHeight="1" x14ac:dyDescent="0.3">
      <c r="B106" s="241"/>
      <c r="C106" s="221" t="s">
        <v>669</v>
      </c>
      <c r="D106" s="221"/>
      <c r="E106" s="221"/>
      <c r="F106" s="240" t="s">
        <v>670</v>
      </c>
      <c r="G106" s="221"/>
      <c r="H106" s="221" t="s">
        <v>703</v>
      </c>
      <c r="I106" s="221" t="s">
        <v>666</v>
      </c>
      <c r="J106" s="221">
        <v>50</v>
      </c>
      <c r="K106" s="232"/>
    </row>
    <row r="107" spans="2:11" ht="15" customHeight="1" x14ac:dyDescent="0.3">
      <c r="B107" s="241"/>
      <c r="C107" s="221" t="s">
        <v>672</v>
      </c>
      <c r="D107" s="221"/>
      <c r="E107" s="221"/>
      <c r="F107" s="240" t="s">
        <v>664</v>
      </c>
      <c r="G107" s="221"/>
      <c r="H107" s="221" t="s">
        <v>703</v>
      </c>
      <c r="I107" s="221" t="s">
        <v>674</v>
      </c>
      <c r="J107" s="221"/>
      <c r="K107" s="232"/>
    </row>
    <row r="108" spans="2:11" ht="15" customHeight="1" x14ac:dyDescent="0.3">
      <c r="B108" s="241"/>
      <c r="C108" s="221" t="s">
        <v>683</v>
      </c>
      <c r="D108" s="221"/>
      <c r="E108" s="221"/>
      <c r="F108" s="240" t="s">
        <v>670</v>
      </c>
      <c r="G108" s="221"/>
      <c r="H108" s="221" t="s">
        <v>703</v>
      </c>
      <c r="I108" s="221" t="s">
        <v>666</v>
      </c>
      <c r="J108" s="221">
        <v>50</v>
      </c>
      <c r="K108" s="232"/>
    </row>
    <row r="109" spans="2:11" ht="15" customHeight="1" x14ac:dyDescent="0.3">
      <c r="B109" s="241"/>
      <c r="C109" s="221" t="s">
        <v>691</v>
      </c>
      <c r="D109" s="221"/>
      <c r="E109" s="221"/>
      <c r="F109" s="240" t="s">
        <v>670</v>
      </c>
      <c r="G109" s="221"/>
      <c r="H109" s="221" t="s">
        <v>703</v>
      </c>
      <c r="I109" s="221" t="s">
        <v>666</v>
      </c>
      <c r="J109" s="221">
        <v>50</v>
      </c>
      <c r="K109" s="232"/>
    </row>
    <row r="110" spans="2:11" ht="15" customHeight="1" x14ac:dyDescent="0.3">
      <c r="B110" s="241"/>
      <c r="C110" s="221" t="s">
        <v>689</v>
      </c>
      <c r="D110" s="221"/>
      <c r="E110" s="221"/>
      <c r="F110" s="240" t="s">
        <v>670</v>
      </c>
      <c r="G110" s="221"/>
      <c r="H110" s="221" t="s">
        <v>703</v>
      </c>
      <c r="I110" s="221" t="s">
        <v>666</v>
      </c>
      <c r="J110" s="221">
        <v>50</v>
      </c>
      <c r="K110" s="232"/>
    </row>
    <row r="111" spans="2:11" ht="15" customHeight="1" x14ac:dyDescent="0.3">
      <c r="B111" s="241"/>
      <c r="C111" s="221" t="s">
        <v>53</v>
      </c>
      <c r="D111" s="221"/>
      <c r="E111" s="221"/>
      <c r="F111" s="240" t="s">
        <v>664</v>
      </c>
      <c r="G111" s="221"/>
      <c r="H111" s="221" t="s">
        <v>704</v>
      </c>
      <c r="I111" s="221" t="s">
        <v>666</v>
      </c>
      <c r="J111" s="221">
        <v>20</v>
      </c>
      <c r="K111" s="232"/>
    </row>
    <row r="112" spans="2:11" ht="15" customHeight="1" x14ac:dyDescent="0.3">
      <c r="B112" s="241"/>
      <c r="C112" s="221" t="s">
        <v>705</v>
      </c>
      <c r="D112" s="221"/>
      <c r="E112" s="221"/>
      <c r="F112" s="240" t="s">
        <v>664</v>
      </c>
      <c r="G112" s="221"/>
      <c r="H112" s="221" t="s">
        <v>706</v>
      </c>
      <c r="I112" s="221" t="s">
        <v>666</v>
      </c>
      <c r="J112" s="221">
        <v>120</v>
      </c>
      <c r="K112" s="232"/>
    </row>
    <row r="113" spans="2:11" ht="15" customHeight="1" x14ac:dyDescent="0.3">
      <c r="B113" s="241"/>
      <c r="C113" s="221" t="s">
        <v>38</v>
      </c>
      <c r="D113" s="221"/>
      <c r="E113" s="221"/>
      <c r="F113" s="240" t="s">
        <v>664</v>
      </c>
      <c r="G113" s="221"/>
      <c r="H113" s="221" t="s">
        <v>707</v>
      </c>
      <c r="I113" s="221" t="s">
        <v>698</v>
      </c>
      <c r="J113" s="221"/>
      <c r="K113" s="232"/>
    </row>
    <row r="114" spans="2:11" ht="15" customHeight="1" x14ac:dyDescent="0.3">
      <c r="B114" s="241"/>
      <c r="C114" s="221" t="s">
        <v>48</v>
      </c>
      <c r="D114" s="221"/>
      <c r="E114" s="221"/>
      <c r="F114" s="240" t="s">
        <v>664</v>
      </c>
      <c r="G114" s="221"/>
      <c r="H114" s="221" t="s">
        <v>708</v>
      </c>
      <c r="I114" s="221" t="s">
        <v>698</v>
      </c>
      <c r="J114" s="221"/>
      <c r="K114" s="232"/>
    </row>
    <row r="115" spans="2:11" ht="15" customHeight="1" x14ac:dyDescent="0.3">
      <c r="B115" s="241"/>
      <c r="C115" s="221" t="s">
        <v>57</v>
      </c>
      <c r="D115" s="221"/>
      <c r="E115" s="221"/>
      <c r="F115" s="240" t="s">
        <v>664</v>
      </c>
      <c r="G115" s="221"/>
      <c r="H115" s="221" t="s">
        <v>709</v>
      </c>
      <c r="I115" s="221" t="s">
        <v>710</v>
      </c>
      <c r="J115" s="221"/>
      <c r="K115" s="232"/>
    </row>
    <row r="116" spans="2:11" ht="15" customHeight="1" x14ac:dyDescent="0.3">
      <c r="B116" s="244"/>
      <c r="C116" s="250"/>
      <c r="D116" s="250"/>
      <c r="E116" s="250"/>
      <c r="F116" s="250"/>
      <c r="G116" s="250"/>
      <c r="H116" s="250"/>
      <c r="I116" s="250"/>
      <c r="J116" s="250"/>
      <c r="K116" s="246"/>
    </row>
    <row r="117" spans="2:11" ht="18.75" customHeight="1" x14ac:dyDescent="0.3">
      <c r="B117" s="251"/>
      <c r="C117" s="217"/>
      <c r="D117" s="217"/>
      <c r="E117" s="217"/>
      <c r="F117" s="252"/>
      <c r="G117" s="217"/>
      <c r="H117" s="217"/>
      <c r="I117" s="217"/>
      <c r="J117" s="217"/>
      <c r="K117" s="251"/>
    </row>
    <row r="118" spans="2:11" ht="18.75" customHeight="1" x14ac:dyDescent="0.3">
      <c r="B118" s="227"/>
      <c r="C118" s="227"/>
      <c r="D118" s="227"/>
      <c r="E118" s="227"/>
      <c r="F118" s="227"/>
      <c r="G118" s="227"/>
      <c r="H118" s="227"/>
      <c r="I118" s="227"/>
      <c r="J118" s="227"/>
      <c r="K118" s="227"/>
    </row>
    <row r="119" spans="2:11" ht="7.5" customHeight="1" x14ac:dyDescent="0.3">
      <c r="B119" s="253"/>
      <c r="C119" s="254"/>
      <c r="D119" s="254"/>
      <c r="E119" s="254"/>
      <c r="F119" s="254"/>
      <c r="G119" s="254"/>
      <c r="H119" s="254"/>
      <c r="I119" s="254"/>
      <c r="J119" s="254"/>
      <c r="K119" s="255"/>
    </row>
    <row r="120" spans="2:11" ht="45" customHeight="1" x14ac:dyDescent="0.3">
      <c r="B120" s="256"/>
      <c r="C120" s="390" t="s">
        <v>711</v>
      </c>
      <c r="D120" s="390"/>
      <c r="E120" s="390"/>
      <c r="F120" s="390"/>
      <c r="G120" s="390"/>
      <c r="H120" s="390"/>
      <c r="I120" s="390"/>
      <c r="J120" s="390"/>
      <c r="K120" s="257"/>
    </row>
    <row r="121" spans="2:11" ht="17.25" customHeight="1" x14ac:dyDescent="0.3">
      <c r="B121" s="258"/>
      <c r="C121" s="233" t="s">
        <v>658</v>
      </c>
      <c r="D121" s="233"/>
      <c r="E121" s="233"/>
      <c r="F121" s="233" t="s">
        <v>659</v>
      </c>
      <c r="G121" s="234"/>
      <c r="H121" s="233" t="s">
        <v>114</v>
      </c>
      <c r="I121" s="233" t="s">
        <v>57</v>
      </c>
      <c r="J121" s="233" t="s">
        <v>660</v>
      </c>
      <c r="K121" s="259"/>
    </row>
    <row r="122" spans="2:11" ht="17.25" customHeight="1" x14ac:dyDescent="0.3">
      <c r="B122" s="258"/>
      <c r="C122" s="235" t="s">
        <v>661</v>
      </c>
      <c r="D122" s="235"/>
      <c r="E122" s="235"/>
      <c r="F122" s="236" t="s">
        <v>662</v>
      </c>
      <c r="G122" s="237"/>
      <c r="H122" s="235"/>
      <c r="I122" s="235"/>
      <c r="J122" s="235" t="s">
        <v>663</v>
      </c>
      <c r="K122" s="259"/>
    </row>
    <row r="123" spans="2:11" ht="5.25" customHeight="1" x14ac:dyDescent="0.3">
      <c r="B123" s="260"/>
      <c r="C123" s="238"/>
      <c r="D123" s="238"/>
      <c r="E123" s="238"/>
      <c r="F123" s="238"/>
      <c r="G123" s="221"/>
      <c r="H123" s="238"/>
      <c r="I123" s="238"/>
      <c r="J123" s="238"/>
      <c r="K123" s="261"/>
    </row>
    <row r="124" spans="2:11" ht="15" customHeight="1" x14ac:dyDescent="0.3">
      <c r="B124" s="260"/>
      <c r="C124" s="221" t="s">
        <v>667</v>
      </c>
      <c r="D124" s="238"/>
      <c r="E124" s="238"/>
      <c r="F124" s="240" t="s">
        <v>664</v>
      </c>
      <c r="G124" s="221"/>
      <c r="H124" s="221" t="s">
        <v>703</v>
      </c>
      <c r="I124" s="221" t="s">
        <v>666</v>
      </c>
      <c r="J124" s="221">
        <v>120</v>
      </c>
      <c r="K124" s="262"/>
    </row>
    <row r="125" spans="2:11" ht="15" customHeight="1" x14ac:dyDescent="0.3">
      <c r="B125" s="260"/>
      <c r="C125" s="221" t="s">
        <v>712</v>
      </c>
      <c r="D125" s="221"/>
      <c r="E125" s="221"/>
      <c r="F125" s="240" t="s">
        <v>664</v>
      </c>
      <c r="G125" s="221"/>
      <c r="H125" s="221" t="s">
        <v>713</v>
      </c>
      <c r="I125" s="221" t="s">
        <v>666</v>
      </c>
      <c r="J125" s="221" t="s">
        <v>714</v>
      </c>
      <c r="K125" s="262"/>
    </row>
    <row r="126" spans="2:11" ht="15" customHeight="1" x14ac:dyDescent="0.3">
      <c r="B126" s="260"/>
      <c r="C126" s="221" t="s">
        <v>613</v>
      </c>
      <c r="D126" s="221"/>
      <c r="E126" s="221"/>
      <c r="F126" s="240" t="s">
        <v>664</v>
      </c>
      <c r="G126" s="221"/>
      <c r="H126" s="221" t="s">
        <v>715</v>
      </c>
      <c r="I126" s="221" t="s">
        <v>666</v>
      </c>
      <c r="J126" s="221" t="s">
        <v>714</v>
      </c>
      <c r="K126" s="262"/>
    </row>
    <row r="127" spans="2:11" ht="15" customHeight="1" x14ac:dyDescent="0.3">
      <c r="B127" s="260"/>
      <c r="C127" s="221" t="s">
        <v>675</v>
      </c>
      <c r="D127" s="221"/>
      <c r="E127" s="221"/>
      <c r="F127" s="240" t="s">
        <v>670</v>
      </c>
      <c r="G127" s="221"/>
      <c r="H127" s="221" t="s">
        <v>676</v>
      </c>
      <c r="I127" s="221" t="s">
        <v>666</v>
      </c>
      <c r="J127" s="221">
        <v>15</v>
      </c>
      <c r="K127" s="262"/>
    </row>
    <row r="128" spans="2:11" ht="15" customHeight="1" x14ac:dyDescent="0.3">
      <c r="B128" s="260"/>
      <c r="C128" s="242" t="s">
        <v>677</v>
      </c>
      <c r="D128" s="242"/>
      <c r="E128" s="242"/>
      <c r="F128" s="243" t="s">
        <v>670</v>
      </c>
      <c r="G128" s="242"/>
      <c r="H128" s="242" t="s">
        <v>678</v>
      </c>
      <c r="I128" s="242" t="s">
        <v>666</v>
      </c>
      <c r="J128" s="242">
        <v>15</v>
      </c>
      <c r="K128" s="262"/>
    </row>
    <row r="129" spans="2:11" ht="15" customHeight="1" x14ac:dyDescent="0.3">
      <c r="B129" s="260"/>
      <c r="C129" s="242" t="s">
        <v>679</v>
      </c>
      <c r="D129" s="242"/>
      <c r="E129" s="242"/>
      <c r="F129" s="243" t="s">
        <v>670</v>
      </c>
      <c r="G129" s="242"/>
      <c r="H129" s="242" t="s">
        <v>680</v>
      </c>
      <c r="I129" s="242" t="s">
        <v>666</v>
      </c>
      <c r="J129" s="242">
        <v>20</v>
      </c>
      <c r="K129" s="262"/>
    </row>
    <row r="130" spans="2:11" ht="15" customHeight="1" x14ac:dyDescent="0.3">
      <c r="B130" s="260"/>
      <c r="C130" s="242" t="s">
        <v>681</v>
      </c>
      <c r="D130" s="242"/>
      <c r="E130" s="242"/>
      <c r="F130" s="243" t="s">
        <v>670</v>
      </c>
      <c r="G130" s="242"/>
      <c r="H130" s="242" t="s">
        <v>682</v>
      </c>
      <c r="I130" s="242" t="s">
        <v>666</v>
      </c>
      <c r="J130" s="242">
        <v>20</v>
      </c>
      <c r="K130" s="262"/>
    </row>
    <row r="131" spans="2:11" ht="15" customHeight="1" x14ac:dyDescent="0.3">
      <c r="B131" s="260"/>
      <c r="C131" s="221" t="s">
        <v>669</v>
      </c>
      <c r="D131" s="221"/>
      <c r="E131" s="221"/>
      <c r="F131" s="240" t="s">
        <v>670</v>
      </c>
      <c r="G131" s="221"/>
      <c r="H131" s="221" t="s">
        <v>703</v>
      </c>
      <c r="I131" s="221" t="s">
        <v>666</v>
      </c>
      <c r="J131" s="221">
        <v>50</v>
      </c>
      <c r="K131" s="262"/>
    </row>
    <row r="132" spans="2:11" ht="15" customHeight="1" x14ac:dyDescent="0.3">
      <c r="B132" s="260"/>
      <c r="C132" s="221" t="s">
        <v>683</v>
      </c>
      <c r="D132" s="221"/>
      <c r="E132" s="221"/>
      <c r="F132" s="240" t="s">
        <v>670</v>
      </c>
      <c r="G132" s="221"/>
      <c r="H132" s="221" t="s">
        <v>703</v>
      </c>
      <c r="I132" s="221" t="s">
        <v>666</v>
      </c>
      <c r="J132" s="221">
        <v>50</v>
      </c>
      <c r="K132" s="262"/>
    </row>
    <row r="133" spans="2:11" ht="15" customHeight="1" x14ac:dyDescent="0.3">
      <c r="B133" s="260"/>
      <c r="C133" s="221" t="s">
        <v>689</v>
      </c>
      <c r="D133" s="221"/>
      <c r="E133" s="221"/>
      <c r="F133" s="240" t="s">
        <v>670</v>
      </c>
      <c r="G133" s="221"/>
      <c r="H133" s="221" t="s">
        <v>703</v>
      </c>
      <c r="I133" s="221" t="s">
        <v>666</v>
      </c>
      <c r="J133" s="221">
        <v>50</v>
      </c>
      <c r="K133" s="262"/>
    </row>
    <row r="134" spans="2:11" ht="15" customHeight="1" x14ac:dyDescent="0.3">
      <c r="B134" s="260"/>
      <c r="C134" s="221" t="s">
        <v>691</v>
      </c>
      <c r="D134" s="221"/>
      <c r="E134" s="221"/>
      <c r="F134" s="240" t="s">
        <v>670</v>
      </c>
      <c r="G134" s="221"/>
      <c r="H134" s="221" t="s">
        <v>703</v>
      </c>
      <c r="I134" s="221" t="s">
        <v>666</v>
      </c>
      <c r="J134" s="221">
        <v>50</v>
      </c>
      <c r="K134" s="262"/>
    </row>
    <row r="135" spans="2:11" ht="15" customHeight="1" x14ac:dyDescent="0.3">
      <c r="B135" s="260"/>
      <c r="C135" s="221" t="s">
        <v>119</v>
      </c>
      <c r="D135" s="221"/>
      <c r="E135" s="221"/>
      <c r="F135" s="240" t="s">
        <v>670</v>
      </c>
      <c r="G135" s="221"/>
      <c r="H135" s="221" t="s">
        <v>716</v>
      </c>
      <c r="I135" s="221" t="s">
        <v>666</v>
      </c>
      <c r="J135" s="221">
        <v>255</v>
      </c>
      <c r="K135" s="262"/>
    </row>
    <row r="136" spans="2:11" ht="15" customHeight="1" x14ac:dyDescent="0.3">
      <c r="B136" s="260"/>
      <c r="C136" s="221" t="s">
        <v>693</v>
      </c>
      <c r="D136" s="221"/>
      <c r="E136" s="221"/>
      <c r="F136" s="240" t="s">
        <v>664</v>
      </c>
      <c r="G136" s="221"/>
      <c r="H136" s="221" t="s">
        <v>717</v>
      </c>
      <c r="I136" s="221" t="s">
        <v>695</v>
      </c>
      <c r="J136" s="221"/>
      <c r="K136" s="262"/>
    </row>
    <row r="137" spans="2:11" ht="15" customHeight="1" x14ac:dyDescent="0.3">
      <c r="B137" s="260"/>
      <c r="C137" s="221" t="s">
        <v>696</v>
      </c>
      <c r="D137" s="221"/>
      <c r="E137" s="221"/>
      <c r="F137" s="240" t="s">
        <v>664</v>
      </c>
      <c r="G137" s="221"/>
      <c r="H137" s="221" t="s">
        <v>718</v>
      </c>
      <c r="I137" s="221" t="s">
        <v>698</v>
      </c>
      <c r="J137" s="221"/>
      <c r="K137" s="262"/>
    </row>
    <row r="138" spans="2:11" ht="15" customHeight="1" x14ac:dyDescent="0.3">
      <c r="B138" s="260"/>
      <c r="C138" s="221" t="s">
        <v>699</v>
      </c>
      <c r="D138" s="221"/>
      <c r="E138" s="221"/>
      <c r="F138" s="240" t="s">
        <v>664</v>
      </c>
      <c r="G138" s="221"/>
      <c r="H138" s="221" t="s">
        <v>699</v>
      </c>
      <c r="I138" s="221" t="s">
        <v>698</v>
      </c>
      <c r="J138" s="221"/>
      <c r="K138" s="262"/>
    </row>
    <row r="139" spans="2:11" ht="15" customHeight="1" x14ac:dyDescent="0.3">
      <c r="B139" s="260"/>
      <c r="C139" s="221" t="s">
        <v>38</v>
      </c>
      <c r="D139" s="221"/>
      <c r="E139" s="221"/>
      <c r="F139" s="240" t="s">
        <v>664</v>
      </c>
      <c r="G139" s="221"/>
      <c r="H139" s="221" t="s">
        <v>719</v>
      </c>
      <c r="I139" s="221" t="s">
        <v>698</v>
      </c>
      <c r="J139" s="221"/>
      <c r="K139" s="262"/>
    </row>
    <row r="140" spans="2:11" ht="15" customHeight="1" x14ac:dyDescent="0.3">
      <c r="B140" s="260"/>
      <c r="C140" s="221" t="s">
        <v>720</v>
      </c>
      <c r="D140" s="221"/>
      <c r="E140" s="221"/>
      <c r="F140" s="240" t="s">
        <v>664</v>
      </c>
      <c r="G140" s="221"/>
      <c r="H140" s="221" t="s">
        <v>721</v>
      </c>
      <c r="I140" s="221" t="s">
        <v>698</v>
      </c>
      <c r="J140" s="221"/>
      <c r="K140" s="262"/>
    </row>
    <row r="141" spans="2:11" ht="15" customHeight="1" x14ac:dyDescent="0.3">
      <c r="B141" s="263"/>
      <c r="C141" s="264"/>
      <c r="D141" s="264"/>
      <c r="E141" s="264"/>
      <c r="F141" s="264"/>
      <c r="G141" s="264"/>
      <c r="H141" s="264"/>
      <c r="I141" s="264"/>
      <c r="J141" s="264"/>
      <c r="K141" s="265"/>
    </row>
    <row r="142" spans="2:11" ht="18.75" customHeight="1" x14ac:dyDescent="0.3">
      <c r="B142" s="217"/>
      <c r="C142" s="217"/>
      <c r="D142" s="217"/>
      <c r="E142" s="217"/>
      <c r="F142" s="252"/>
      <c r="G142" s="217"/>
      <c r="H142" s="217"/>
      <c r="I142" s="217"/>
      <c r="J142" s="217"/>
      <c r="K142" s="217"/>
    </row>
    <row r="143" spans="2:11" ht="18.75" customHeight="1" x14ac:dyDescent="0.3">
      <c r="B143" s="227"/>
      <c r="C143" s="227"/>
      <c r="D143" s="227"/>
      <c r="E143" s="227"/>
      <c r="F143" s="227"/>
      <c r="G143" s="227"/>
      <c r="H143" s="227"/>
      <c r="I143" s="227"/>
      <c r="J143" s="227"/>
      <c r="K143" s="227"/>
    </row>
    <row r="144" spans="2:11" ht="7.5" customHeight="1" x14ac:dyDescent="0.3">
      <c r="B144" s="228"/>
      <c r="C144" s="229"/>
      <c r="D144" s="229"/>
      <c r="E144" s="229"/>
      <c r="F144" s="229"/>
      <c r="G144" s="229"/>
      <c r="H144" s="229"/>
      <c r="I144" s="229"/>
      <c r="J144" s="229"/>
      <c r="K144" s="230"/>
    </row>
    <row r="145" spans="2:11" ht="45" customHeight="1" x14ac:dyDescent="0.3">
      <c r="B145" s="231"/>
      <c r="C145" s="395" t="s">
        <v>722</v>
      </c>
      <c r="D145" s="395"/>
      <c r="E145" s="395"/>
      <c r="F145" s="395"/>
      <c r="G145" s="395"/>
      <c r="H145" s="395"/>
      <c r="I145" s="395"/>
      <c r="J145" s="395"/>
      <c r="K145" s="232"/>
    </row>
    <row r="146" spans="2:11" ht="17.25" customHeight="1" x14ac:dyDescent="0.3">
      <c r="B146" s="231"/>
      <c r="C146" s="233" t="s">
        <v>658</v>
      </c>
      <c r="D146" s="233"/>
      <c r="E146" s="233"/>
      <c r="F146" s="233" t="s">
        <v>659</v>
      </c>
      <c r="G146" s="234"/>
      <c r="H146" s="233" t="s">
        <v>114</v>
      </c>
      <c r="I146" s="233" t="s">
        <v>57</v>
      </c>
      <c r="J146" s="233" t="s">
        <v>660</v>
      </c>
      <c r="K146" s="232"/>
    </row>
    <row r="147" spans="2:11" ht="17.25" customHeight="1" x14ac:dyDescent="0.3">
      <c r="B147" s="231"/>
      <c r="C147" s="235" t="s">
        <v>661</v>
      </c>
      <c r="D147" s="235"/>
      <c r="E147" s="235"/>
      <c r="F147" s="236" t="s">
        <v>662</v>
      </c>
      <c r="G147" s="237"/>
      <c r="H147" s="235"/>
      <c r="I147" s="235"/>
      <c r="J147" s="235" t="s">
        <v>663</v>
      </c>
      <c r="K147" s="232"/>
    </row>
    <row r="148" spans="2:11" ht="5.25" customHeight="1" x14ac:dyDescent="0.3">
      <c r="B148" s="241"/>
      <c r="C148" s="238"/>
      <c r="D148" s="238"/>
      <c r="E148" s="238"/>
      <c r="F148" s="238"/>
      <c r="G148" s="239"/>
      <c r="H148" s="238"/>
      <c r="I148" s="238"/>
      <c r="J148" s="238"/>
      <c r="K148" s="262"/>
    </row>
    <row r="149" spans="2:11" ht="15" customHeight="1" x14ac:dyDescent="0.3">
      <c r="B149" s="241"/>
      <c r="C149" s="266" t="s">
        <v>667</v>
      </c>
      <c r="D149" s="221"/>
      <c r="E149" s="221"/>
      <c r="F149" s="267" t="s">
        <v>664</v>
      </c>
      <c r="G149" s="221"/>
      <c r="H149" s="266" t="s">
        <v>703</v>
      </c>
      <c r="I149" s="266" t="s">
        <v>666</v>
      </c>
      <c r="J149" s="266">
        <v>120</v>
      </c>
      <c r="K149" s="262"/>
    </row>
    <row r="150" spans="2:11" ht="15" customHeight="1" x14ac:dyDescent="0.3">
      <c r="B150" s="241"/>
      <c r="C150" s="266" t="s">
        <v>712</v>
      </c>
      <c r="D150" s="221"/>
      <c r="E150" s="221"/>
      <c r="F150" s="267" t="s">
        <v>664</v>
      </c>
      <c r="G150" s="221"/>
      <c r="H150" s="266" t="s">
        <v>723</v>
      </c>
      <c r="I150" s="266" t="s">
        <v>666</v>
      </c>
      <c r="J150" s="266" t="s">
        <v>714</v>
      </c>
      <c r="K150" s="262"/>
    </row>
    <row r="151" spans="2:11" ht="15" customHeight="1" x14ac:dyDescent="0.3">
      <c r="B151" s="241"/>
      <c r="C151" s="266" t="s">
        <v>613</v>
      </c>
      <c r="D151" s="221"/>
      <c r="E151" s="221"/>
      <c r="F151" s="267" t="s">
        <v>664</v>
      </c>
      <c r="G151" s="221"/>
      <c r="H151" s="266" t="s">
        <v>724</v>
      </c>
      <c r="I151" s="266" t="s">
        <v>666</v>
      </c>
      <c r="J151" s="266" t="s">
        <v>714</v>
      </c>
      <c r="K151" s="262"/>
    </row>
    <row r="152" spans="2:11" ht="15" customHeight="1" x14ac:dyDescent="0.3">
      <c r="B152" s="241"/>
      <c r="C152" s="266" t="s">
        <v>669</v>
      </c>
      <c r="D152" s="221"/>
      <c r="E152" s="221"/>
      <c r="F152" s="267" t="s">
        <v>670</v>
      </c>
      <c r="G152" s="221"/>
      <c r="H152" s="266" t="s">
        <v>703</v>
      </c>
      <c r="I152" s="266" t="s">
        <v>666</v>
      </c>
      <c r="J152" s="266">
        <v>50</v>
      </c>
      <c r="K152" s="262"/>
    </row>
    <row r="153" spans="2:11" ht="15" customHeight="1" x14ac:dyDescent="0.3">
      <c r="B153" s="241"/>
      <c r="C153" s="266" t="s">
        <v>672</v>
      </c>
      <c r="D153" s="221"/>
      <c r="E153" s="221"/>
      <c r="F153" s="267" t="s">
        <v>664</v>
      </c>
      <c r="G153" s="221"/>
      <c r="H153" s="266" t="s">
        <v>703</v>
      </c>
      <c r="I153" s="266" t="s">
        <v>674</v>
      </c>
      <c r="J153" s="266"/>
      <c r="K153" s="262"/>
    </row>
    <row r="154" spans="2:11" ht="15" customHeight="1" x14ac:dyDescent="0.3">
      <c r="B154" s="241"/>
      <c r="C154" s="266" t="s">
        <v>683</v>
      </c>
      <c r="D154" s="221"/>
      <c r="E154" s="221"/>
      <c r="F154" s="267" t="s">
        <v>670</v>
      </c>
      <c r="G154" s="221"/>
      <c r="H154" s="266" t="s">
        <v>703</v>
      </c>
      <c r="I154" s="266" t="s">
        <v>666</v>
      </c>
      <c r="J154" s="266">
        <v>50</v>
      </c>
      <c r="K154" s="262"/>
    </row>
    <row r="155" spans="2:11" ht="15" customHeight="1" x14ac:dyDescent="0.3">
      <c r="B155" s="241"/>
      <c r="C155" s="266" t="s">
        <v>691</v>
      </c>
      <c r="D155" s="221"/>
      <c r="E155" s="221"/>
      <c r="F155" s="267" t="s">
        <v>670</v>
      </c>
      <c r="G155" s="221"/>
      <c r="H155" s="266" t="s">
        <v>703</v>
      </c>
      <c r="I155" s="266" t="s">
        <v>666</v>
      </c>
      <c r="J155" s="266">
        <v>50</v>
      </c>
      <c r="K155" s="262"/>
    </row>
    <row r="156" spans="2:11" ht="15" customHeight="1" x14ac:dyDescent="0.3">
      <c r="B156" s="241"/>
      <c r="C156" s="266" t="s">
        <v>689</v>
      </c>
      <c r="D156" s="221"/>
      <c r="E156" s="221"/>
      <c r="F156" s="267" t="s">
        <v>670</v>
      </c>
      <c r="G156" s="221"/>
      <c r="H156" s="266" t="s">
        <v>703</v>
      </c>
      <c r="I156" s="266" t="s">
        <v>666</v>
      </c>
      <c r="J156" s="266">
        <v>50</v>
      </c>
      <c r="K156" s="262"/>
    </row>
    <row r="157" spans="2:11" ht="15" customHeight="1" x14ac:dyDescent="0.3">
      <c r="B157" s="241"/>
      <c r="C157" s="266" t="s">
        <v>103</v>
      </c>
      <c r="D157" s="221"/>
      <c r="E157" s="221"/>
      <c r="F157" s="267" t="s">
        <v>664</v>
      </c>
      <c r="G157" s="221"/>
      <c r="H157" s="266" t="s">
        <v>725</v>
      </c>
      <c r="I157" s="266" t="s">
        <v>666</v>
      </c>
      <c r="J157" s="266" t="s">
        <v>726</v>
      </c>
      <c r="K157" s="262"/>
    </row>
    <row r="158" spans="2:11" ht="15" customHeight="1" x14ac:dyDescent="0.3">
      <c r="B158" s="241"/>
      <c r="C158" s="266" t="s">
        <v>727</v>
      </c>
      <c r="D158" s="221"/>
      <c r="E158" s="221"/>
      <c r="F158" s="267" t="s">
        <v>664</v>
      </c>
      <c r="G158" s="221"/>
      <c r="H158" s="266" t="s">
        <v>728</v>
      </c>
      <c r="I158" s="266" t="s">
        <v>698</v>
      </c>
      <c r="J158" s="266"/>
      <c r="K158" s="262"/>
    </row>
    <row r="159" spans="2:11" ht="15" customHeight="1" x14ac:dyDescent="0.3">
      <c r="B159" s="268"/>
      <c r="C159" s="250"/>
      <c r="D159" s="250"/>
      <c r="E159" s="250"/>
      <c r="F159" s="250"/>
      <c r="G159" s="250"/>
      <c r="H159" s="250"/>
      <c r="I159" s="250"/>
      <c r="J159" s="250"/>
      <c r="K159" s="269"/>
    </row>
    <row r="160" spans="2:11" ht="18.75" customHeight="1" x14ac:dyDescent="0.3">
      <c r="B160" s="217"/>
      <c r="C160" s="221"/>
      <c r="D160" s="221"/>
      <c r="E160" s="221"/>
      <c r="F160" s="240"/>
      <c r="G160" s="221"/>
      <c r="H160" s="221"/>
      <c r="I160" s="221"/>
      <c r="J160" s="221"/>
      <c r="K160" s="217"/>
    </row>
    <row r="161" spans="2:11" ht="18.75" customHeight="1" x14ac:dyDescent="0.3">
      <c r="B161" s="227"/>
      <c r="C161" s="227"/>
      <c r="D161" s="227"/>
      <c r="E161" s="227"/>
      <c r="F161" s="227"/>
      <c r="G161" s="227"/>
      <c r="H161" s="227"/>
      <c r="I161" s="227"/>
      <c r="J161" s="227"/>
      <c r="K161" s="227"/>
    </row>
    <row r="162" spans="2:11" ht="7.5" customHeight="1" x14ac:dyDescent="0.3">
      <c r="B162" s="209"/>
      <c r="C162" s="210"/>
      <c r="D162" s="210"/>
      <c r="E162" s="210"/>
      <c r="F162" s="210"/>
      <c r="G162" s="210"/>
      <c r="H162" s="210"/>
      <c r="I162" s="210"/>
      <c r="J162" s="210"/>
      <c r="K162" s="211"/>
    </row>
    <row r="163" spans="2:11" ht="45" customHeight="1" x14ac:dyDescent="0.3">
      <c r="B163" s="212"/>
      <c r="C163" s="390" t="s">
        <v>729</v>
      </c>
      <c r="D163" s="390"/>
      <c r="E163" s="390"/>
      <c r="F163" s="390"/>
      <c r="G163" s="390"/>
      <c r="H163" s="390"/>
      <c r="I163" s="390"/>
      <c r="J163" s="390"/>
      <c r="K163" s="213"/>
    </row>
    <row r="164" spans="2:11" ht="17.25" customHeight="1" x14ac:dyDescent="0.3">
      <c r="B164" s="212"/>
      <c r="C164" s="233" t="s">
        <v>658</v>
      </c>
      <c r="D164" s="233"/>
      <c r="E164" s="233"/>
      <c r="F164" s="233" t="s">
        <v>659</v>
      </c>
      <c r="G164" s="270"/>
      <c r="H164" s="271" t="s">
        <v>114</v>
      </c>
      <c r="I164" s="271" t="s">
        <v>57</v>
      </c>
      <c r="J164" s="233" t="s">
        <v>660</v>
      </c>
      <c r="K164" s="213"/>
    </row>
    <row r="165" spans="2:11" ht="17.25" customHeight="1" x14ac:dyDescent="0.3">
      <c r="B165" s="214"/>
      <c r="C165" s="235" t="s">
        <v>661</v>
      </c>
      <c r="D165" s="235"/>
      <c r="E165" s="235"/>
      <c r="F165" s="236" t="s">
        <v>662</v>
      </c>
      <c r="G165" s="272"/>
      <c r="H165" s="273"/>
      <c r="I165" s="273"/>
      <c r="J165" s="235" t="s">
        <v>663</v>
      </c>
      <c r="K165" s="215"/>
    </row>
    <row r="166" spans="2:11" ht="5.25" customHeight="1" x14ac:dyDescent="0.3">
      <c r="B166" s="241"/>
      <c r="C166" s="238"/>
      <c r="D166" s="238"/>
      <c r="E166" s="238"/>
      <c r="F166" s="238"/>
      <c r="G166" s="239"/>
      <c r="H166" s="238"/>
      <c r="I166" s="238"/>
      <c r="J166" s="238"/>
      <c r="K166" s="262"/>
    </row>
    <row r="167" spans="2:11" ht="15" customHeight="1" x14ac:dyDescent="0.3">
      <c r="B167" s="241"/>
      <c r="C167" s="221" t="s">
        <v>667</v>
      </c>
      <c r="D167" s="221"/>
      <c r="E167" s="221"/>
      <c r="F167" s="240" t="s">
        <v>664</v>
      </c>
      <c r="G167" s="221"/>
      <c r="H167" s="221" t="s">
        <v>703</v>
      </c>
      <c r="I167" s="221" t="s">
        <v>666</v>
      </c>
      <c r="J167" s="221">
        <v>120</v>
      </c>
      <c r="K167" s="262"/>
    </row>
    <row r="168" spans="2:11" ht="15" customHeight="1" x14ac:dyDescent="0.3">
      <c r="B168" s="241"/>
      <c r="C168" s="221" t="s">
        <v>712</v>
      </c>
      <c r="D168" s="221"/>
      <c r="E168" s="221"/>
      <c r="F168" s="240" t="s">
        <v>664</v>
      </c>
      <c r="G168" s="221"/>
      <c r="H168" s="221" t="s">
        <v>713</v>
      </c>
      <c r="I168" s="221" t="s">
        <v>666</v>
      </c>
      <c r="J168" s="221" t="s">
        <v>714</v>
      </c>
      <c r="K168" s="262"/>
    </row>
    <row r="169" spans="2:11" ht="15" customHeight="1" x14ac:dyDescent="0.3">
      <c r="B169" s="241"/>
      <c r="C169" s="221" t="s">
        <v>613</v>
      </c>
      <c r="D169" s="221"/>
      <c r="E169" s="221"/>
      <c r="F169" s="240" t="s">
        <v>664</v>
      </c>
      <c r="G169" s="221"/>
      <c r="H169" s="221" t="s">
        <v>730</v>
      </c>
      <c r="I169" s="221" t="s">
        <v>666</v>
      </c>
      <c r="J169" s="221" t="s">
        <v>714</v>
      </c>
      <c r="K169" s="262"/>
    </row>
    <row r="170" spans="2:11" ht="15" customHeight="1" x14ac:dyDescent="0.3">
      <c r="B170" s="241"/>
      <c r="C170" s="221" t="s">
        <v>669</v>
      </c>
      <c r="D170" s="221"/>
      <c r="E170" s="221"/>
      <c r="F170" s="240" t="s">
        <v>670</v>
      </c>
      <c r="G170" s="221"/>
      <c r="H170" s="221" t="s">
        <v>730</v>
      </c>
      <c r="I170" s="221" t="s">
        <v>666</v>
      </c>
      <c r="J170" s="221">
        <v>50</v>
      </c>
      <c r="K170" s="262"/>
    </row>
    <row r="171" spans="2:11" ht="15" customHeight="1" x14ac:dyDescent="0.3">
      <c r="B171" s="241"/>
      <c r="C171" s="221" t="s">
        <v>672</v>
      </c>
      <c r="D171" s="221"/>
      <c r="E171" s="221"/>
      <c r="F171" s="240" t="s">
        <v>664</v>
      </c>
      <c r="G171" s="221"/>
      <c r="H171" s="221" t="s">
        <v>730</v>
      </c>
      <c r="I171" s="221" t="s">
        <v>674</v>
      </c>
      <c r="J171" s="221"/>
      <c r="K171" s="262"/>
    </row>
    <row r="172" spans="2:11" ht="15" customHeight="1" x14ac:dyDescent="0.3">
      <c r="B172" s="241"/>
      <c r="C172" s="221" t="s">
        <v>683</v>
      </c>
      <c r="D172" s="221"/>
      <c r="E172" s="221"/>
      <c r="F172" s="240" t="s">
        <v>670</v>
      </c>
      <c r="G172" s="221"/>
      <c r="H172" s="221" t="s">
        <v>730</v>
      </c>
      <c r="I172" s="221" t="s">
        <v>666</v>
      </c>
      <c r="J172" s="221">
        <v>50</v>
      </c>
      <c r="K172" s="262"/>
    </row>
    <row r="173" spans="2:11" ht="15" customHeight="1" x14ac:dyDescent="0.3">
      <c r="B173" s="241"/>
      <c r="C173" s="221" t="s">
        <v>691</v>
      </c>
      <c r="D173" s="221"/>
      <c r="E173" s="221"/>
      <c r="F173" s="240" t="s">
        <v>670</v>
      </c>
      <c r="G173" s="221"/>
      <c r="H173" s="221" t="s">
        <v>730</v>
      </c>
      <c r="I173" s="221" t="s">
        <v>666</v>
      </c>
      <c r="J173" s="221">
        <v>50</v>
      </c>
      <c r="K173" s="262"/>
    </row>
    <row r="174" spans="2:11" ht="15" customHeight="1" x14ac:dyDescent="0.3">
      <c r="B174" s="241"/>
      <c r="C174" s="221" t="s">
        <v>689</v>
      </c>
      <c r="D174" s="221"/>
      <c r="E174" s="221"/>
      <c r="F174" s="240" t="s">
        <v>670</v>
      </c>
      <c r="G174" s="221"/>
      <c r="H174" s="221" t="s">
        <v>730</v>
      </c>
      <c r="I174" s="221" t="s">
        <v>666</v>
      </c>
      <c r="J174" s="221">
        <v>50</v>
      </c>
      <c r="K174" s="262"/>
    </row>
    <row r="175" spans="2:11" ht="15" customHeight="1" x14ac:dyDescent="0.3">
      <c r="B175" s="241"/>
      <c r="C175" s="221" t="s">
        <v>113</v>
      </c>
      <c r="D175" s="221"/>
      <c r="E175" s="221"/>
      <c r="F175" s="240" t="s">
        <v>664</v>
      </c>
      <c r="G175" s="221"/>
      <c r="H175" s="221" t="s">
        <v>731</v>
      </c>
      <c r="I175" s="221" t="s">
        <v>732</v>
      </c>
      <c r="J175" s="221"/>
      <c r="K175" s="262"/>
    </row>
    <row r="176" spans="2:11" ht="15" customHeight="1" x14ac:dyDescent="0.3">
      <c r="B176" s="241"/>
      <c r="C176" s="221" t="s">
        <v>57</v>
      </c>
      <c r="D176" s="221"/>
      <c r="E176" s="221"/>
      <c r="F176" s="240" t="s">
        <v>664</v>
      </c>
      <c r="G176" s="221"/>
      <c r="H176" s="221" t="s">
        <v>733</v>
      </c>
      <c r="I176" s="221" t="s">
        <v>734</v>
      </c>
      <c r="J176" s="221">
        <v>1</v>
      </c>
      <c r="K176" s="262"/>
    </row>
    <row r="177" spans="2:11" ht="15" customHeight="1" x14ac:dyDescent="0.3">
      <c r="B177" s="241"/>
      <c r="C177" s="221" t="s">
        <v>53</v>
      </c>
      <c r="D177" s="221"/>
      <c r="E177" s="221"/>
      <c r="F177" s="240" t="s">
        <v>664</v>
      </c>
      <c r="G177" s="221"/>
      <c r="H177" s="221" t="s">
        <v>735</v>
      </c>
      <c r="I177" s="221" t="s">
        <v>666</v>
      </c>
      <c r="J177" s="221">
        <v>20</v>
      </c>
      <c r="K177" s="262"/>
    </row>
    <row r="178" spans="2:11" ht="15" customHeight="1" x14ac:dyDescent="0.3">
      <c r="B178" s="241"/>
      <c r="C178" s="221" t="s">
        <v>114</v>
      </c>
      <c r="D178" s="221"/>
      <c r="E178" s="221"/>
      <c r="F178" s="240" t="s">
        <v>664</v>
      </c>
      <c r="G178" s="221"/>
      <c r="H178" s="221" t="s">
        <v>736</v>
      </c>
      <c r="I178" s="221" t="s">
        <v>666</v>
      </c>
      <c r="J178" s="221">
        <v>255</v>
      </c>
      <c r="K178" s="262"/>
    </row>
    <row r="179" spans="2:11" ht="15" customHeight="1" x14ac:dyDescent="0.3">
      <c r="B179" s="241"/>
      <c r="C179" s="221" t="s">
        <v>115</v>
      </c>
      <c r="D179" s="221"/>
      <c r="E179" s="221"/>
      <c r="F179" s="240" t="s">
        <v>664</v>
      </c>
      <c r="G179" s="221"/>
      <c r="H179" s="221" t="s">
        <v>629</v>
      </c>
      <c r="I179" s="221" t="s">
        <v>666</v>
      </c>
      <c r="J179" s="221">
        <v>10</v>
      </c>
      <c r="K179" s="262"/>
    </row>
    <row r="180" spans="2:11" ht="15" customHeight="1" x14ac:dyDescent="0.3">
      <c r="B180" s="241"/>
      <c r="C180" s="221" t="s">
        <v>116</v>
      </c>
      <c r="D180" s="221"/>
      <c r="E180" s="221"/>
      <c r="F180" s="240" t="s">
        <v>664</v>
      </c>
      <c r="G180" s="221"/>
      <c r="H180" s="221" t="s">
        <v>737</v>
      </c>
      <c r="I180" s="221" t="s">
        <v>698</v>
      </c>
      <c r="J180" s="221"/>
      <c r="K180" s="262"/>
    </row>
    <row r="181" spans="2:11" ht="15" customHeight="1" x14ac:dyDescent="0.3">
      <c r="B181" s="241"/>
      <c r="C181" s="221" t="s">
        <v>738</v>
      </c>
      <c r="D181" s="221"/>
      <c r="E181" s="221"/>
      <c r="F181" s="240" t="s">
        <v>664</v>
      </c>
      <c r="G181" s="221"/>
      <c r="H181" s="221" t="s">
        <v>739</v>
      </c>
      <c r="I181" s="221" t="s">
        <v>698</v>
      </c>
      <c r="J181" s="221"/>
      <c r="K181" s="262"/>
    </row>
    <row r="182" spans="2:11" ht="15" customHeight="1" x14ac:dyDescent="0.3">
      <c r="B182" s="241"/>
      <c r="C182" s="221" t="s">
        <v>727</v>
      </c>
      <c r="D182" s="221"/>
      <c r="E182" s="221"/>
      <c r="F182" s="240" t="s">
        <v>664</v>
      </c>
      <c r="G182" s="221"/>
      <c r="H182" s="221" t="s">
        <v>740</v>
      </c>
      <c r="I182" s="221" t="s">
        <v>698</v>
      </c>
      <c r="J182" s="221"/>
      <c r="K182" s="262"/>
    </row>
    <row r="183" spans="2:11" ht="15" customHeight="1" x14ac:dyDescent="0.3">
      <c r="B183" s="241"/>
      <c r="C183" s="221" t="s">
        <v>118</v>
      </c>
      <c r="D183" s="221"/>
      <c r="E183" s="221"/>
      <c r="F183" s="240" t="s">
        <v>670</v>
      </c>
      <c r="G183" s="221"/>
      <c r="H183" s="221" t="s">
        <v>741</v>
      </c>
      <c r="I183" s="221" t="s">
        <v>666</v>
      </c>
      <c r="J183" s="221">
        <v>50</v>
      </c>
      <c r="K183" s="262"/>
    </row>
    <row r="184" spans="2:11" ht="15" customHeight="1" x14ac:dyDescent="0.3">
      <c r="B184" s="241"/>
      <c r="C184" s="221" t="s">
        <v>742</v>
      </c>
      <c r="D184" s="221"/>
      <c r="E184" s="221"/>
      <c r="F184" s="240" t="s">
        <v>670</v>
      </c>
      <c r="G184" s="221"/>
      <c r="H184" s="221" t="s">
        <v>743</v>
      </c>
      <c r="I184" s="221" t="s">
        <v>744</v>
      </c>
      <c r="J184" s="221"/>
      <c r="K184" s="262"/>
    </row>
    <row r="185" spans="2:11" ht="15" customHeight="1" x14ac:dyDescent="0.3">
      <c r="B185" s="241"/>
      <c r="C185" s="221" t="s">
        <v>745</v>
      </c>
      <c r="D185" s="221"/>
      <c r="E185" s="221"/>
      <c r="F185" s="240" t="s">
        <v>670</v>
      </c>
      <c r="G185" s="221"/>
      <c r="H185" s="221" t="s">
        <v>746</v>
      </c>
      <c r="I185" s="221" t="s">
        <v>744</v>
      </c>
      <c r="J185" s="221"/>
      <c r="K185" s="262"/>
    </row>
    <row r="186" spans="2:11" ht="15" customHeight="1" x14ac:dyDescent="0.3">
      <c r="B186" s="241"/>
      <c r="C186" s="221" t="s">
        <v>747</v>
      </c>
      <c r="D186" s="221"/>
      <c r="E186" s="221"/>
      <c r="F186" s="240" t="s">
        <v>670</v>
      </c>
      <c r="G186" s="221"/>
      <c r="H186" s="221" t="s">
        <v>748</v>
      </c>
      <c r="I186" s="221" t="s">
        <v>744</v>
      </c>
      <c r="J186" s="221"/>
      <c r="K186" s="262"/>
    </row>
    <row r="187" spans="2:11" ht="15" customHeight="1" x14ac:dyDescent="0.3">
      <c r="B187" s="241"/>
      <c r="C187" s="274" t="s">
        <v>749</v>
      </c>
      <c r="D187" s="221"/>
      <c r="E187" s="221"/>
      <c r="F187" s="240" t="s">
        <v>670</v>
      </c>
      <c r="G187" s="221"/>
      <c r="H187" s="221" t="s">
        <v>750</v>
      </c>
      <c r="I187" s="221" t="s">
        <v>751</v>
      </c>
      <c r="J187" s="275" t="s">
        <v>752</v>
      </c>
      <c r="K187" s="262"/>
    </row>
    <row r="188" spans="2:11" ht="15" customHeight="1" x14ac:dyDescent="0.3">
      <c r="B188" s="241"/>
      <c r="C188" s="226" t="s">
        <v>42</v>
      </c>
      <c r="D188" s="221"/>
      <c r="E188" s="221"/>
      <c r="F188" s="240" t="s">
        <v>664</v>
      </c>
      <c r="G188" s="221"/>
      <c r="H188" s="217" t="s">
        <v>753</v>
      </c>
      <c r="I188" s="221" t="s">
        <v>754</v>
      </c>
      <c r="J188" s="221"/>
      <c r="K188" s="262"/>
    </row>
    <row r="189" spans="2:11" ht="15" customHeight="1" x14ac:dyDescent="0.3">
      <c r="B189" s="241"/>
      <c r="C189" s="226" t="s">
        <v>755</v>
      </c>
      <c r="D189" s="221"/>
      <c r="E189" s="221"/>
      <c r="F189" s="240" t="s">
        <v>664</v>
      </c>
      <c r="G189" s="221"/>
      <c r="H189" s="221" t="s">
        <v>756</v>
      </c>
      <c r="I189" s="221" t="s">
        <v>698</v>
      </c>
      <c r="J189" s="221"/>
      <c r="K189" s="262"/>
    </row>
    <row r="190" spans="2:11" ht="15" customHeight="1" x14ac:dyDescent="0.3">
      <c r="B190" s="241"/>
      <c r="C190" s="226" t="s">
        <v>757</v>
      </c>
      <c r="D190" s="221"/>
      <c r="E190" s="221"/>
      <c r="F190" s="240" t="s">
        <v>664</v>
      </c>
      <c r="G190" s="221"/>
      <c r="H190" s="221" t="s">
        <v>758</v>
      </c>
      <c r="I190" s="221" t="s">
        <v>698</v>
      </c>
      <c r="J190" s="221"/>
      <c r="K190" s="262"/>
    </row>
    <row r="191" spans="2:11" ht="15" customHeight="1" x14ac:dyDescent="0.3">
      <c r="B191" s="241"/>
      <c r="C191" s="226" t="s">
        <v>759</v>
      </c>
      <c r="D191" s="221"/>
      <c r="E191" s="221"/>
      <c r="F191" s="240" t="s">
        <v>670</v>
      </c>
      <c r="G191" s="221"/>
      <c r="H191" s="221" t="s">
        <v>760</v>
      </c>
      <c r="I191" s="221" t="s">
        <v>698</v>
      </c>
      <c r="J191" s="221"/>
      <c r="K191" s="262"/>
    </row>
    <row r="192" spans="2:11" ht="15" customHeight="1" x14ac:dyDescent="0.3">
      <c r="B192" s="268"/>
      <c r="C192" s="276"/>
      <c r="D192" s="250"/>
      <c r="E192" s="250"/>
      <c r="F192" s="250"/>
      <c r="G192" s="250"/>
      <c r="H192" s="250"/>
      <c r="I192" s="250"/>
      <c r="J192" s="250"/>
      <c r="K192" s="269"/>
    </row>
    <row r="193" spans="2:11" ht="18.75" customHeight="1" x14ac:dyDescent="0.3">
      <c r="B193" s="217"/>
      <c r="C193" s="221"/>
      <c r="D193" s="221"/>
      <c r="E193" s="221"/>
      <c r="F193" s="240"/>
      <c r="G193" s="221"/>
      <c r="H193" s="221"/>
      <c r="I193" s="221"/>
      <c r="J193" s="221"/>
      <c r="K193" s="217"/>
    </row>
    <row r="194" spans="2:11" ht="18.75" customHeight="1" x14ac:dyDescent="0.3">
      <c r="B194" s="217"/>
      <c r="C194" s="221"/>
      <c r="D194" s="221"/>
      <c r="E194" s="221"/>
      <c r="F194" s="240"/>
      <c r="G194" s="221"/>
      <c r="H194" s="221"/>
      <c r="I194" s="221"/>
      <c r="J194" s="221"/>
      <c r="K194" s="217"/>
    </row>
    <row r="195" spans="2:11" ht="18.75" customHeight="1" x14ac:dyDescent="0.3">
      <c r="B195" s="227"/>
      <c r="C195" s="227"/>
      <c r="D195" s="227"/>
      <c r="E195" s="227"/>
      <c r="F195" s="227"/>
      <c r="G195" s="227"/>
      <c r="H195" s="227"/>
      <c r="I195" s="227"/>
      <c r="J195" s="227"/>
      <c r="K195" s="227"/>
    </row>
    <row r="196" spans="2:11" x14ac:dyDescent="0.3">
      <c r="B196" s="209"/>
      <c r="C196" s="210"/>
      <c r="D196" s="210"/>
      <c r="E196" s="210"/>
      <c r="F196" s="210"/>
      <c r="G196" s="210"/>
      <c r="H196" s="210"/>
      <c r="I196" s="210"/>
      <c r="J196" s="210"/>
      <c r="K196" s="211"/>
    </row>
    <row r="197" spans="2:11" ht="21" x14ac:dyDescent="0.3">
      <c r="B197" s="212"/>
      <c r="C197" s="390" t="s">
        <v>761</v>
      </c>
      <c r="D197" s="390"/>
      <c r="E197" s="390"/>
      <c r="F197" s="390"/>
      <c r="G197" s="390"/>
      <c r="H197" s="390"/>
      <c r="I197" s="390"/>
      <c r="J197" s="390"/>
      <c r="K197" s="213"/>
    </row>
    <row r="198" spans="2:11" ht="25.5" customHeight="1" x14ac:dyDescent="0.3">
      <c r="B198" s="212"/>
      <c r="C198" s="277" t="s">
        <v>762</v>
      </c>
      <c r="D198" s="277"/>
      <c r="E198" s="277"/>
      <c r="F198" s="277" t="s">
        <v>763</v>
      </c>
      <c r="G198" s="278"/>
      <c r="H198" s="396" t="s">
        <v>764</v>
      </c>
      <c r="I198" s="396"/>
      <c r="J198" s="396"/>
      <c r="K198" s="213"/>
    </row>
    <row r="199" spans="2:11" ht="5.25" customHeight="1" x14ac:dyDescent="0.3">
      <c r="B199" s="241"/>
      <c r="C199" s="238"/>
      <c r="D199" s="238"/>
      <c r="E199" s="238"/>
      <c r="F199" s="238"/>
      <c r="G199" s="221"/>
      <c r="H199" s="238"/>
      <c r="I199" s="238"/>
      <c r="J199" s="238"/>
      <c r="K199" s="262"/>
    </row>
    <row r="200" spans="2:11" ht="15" customHeight="1" x14ac:dyDescent="0.3">
      <c r="B200" s="241"/>
      <c r="C200" s="221" t="s">
        <v>754</v>
      </c>
      <c r="D200" s="221"/>
      <c r="E200" s="221"/>
      <c r="F200" s="240" t="s">
        <v>43</v>
      </c>
      <c r="G200" s="221"/>
      <c r="H200" s="393" t="s">
        <v>765</v>
      </c>
      <c r="I200" s="393"/>
      <c r="J200" s="393"/>
      <c r="K200" s="262"/>
    </row>
    <row r="201" spans="2:11" ht="15" customHeight="1" x14ac:dyDescent="0.3">
      <c r="B201" s="241"/>
      <c r="C201" s="247"/>
      <c r="D201" s="221"/>
      <c r="E201" s="221"/>
      <c r="F201" s="240" t="s">
        <v>44</v>
      </c>
      <c r="G201" s="221"/>
      <c r="H201" s="393" t="s">
        <v>766</v>
      </c>
      <c r="I201" s="393"/>
      <c r="J201" s="393"/>
      <c r="K201" s="262"/>
    </row>
    <row r="202" spans="2:11" ht="15" customHeight="1" x14ac:dyDescent="0.3">
      <c r="B202" s="241"/>
      <c r="C202" s="247"/>
      <c r="D202" s="221"/>
      <c r="E202" s="221"/>
      <c r="F202" s="240" t="s">
        <v>47</v>
      </c>
      <c r="G202" s="221"/>
      <c r="H202" s="393" t="s">
        <v>767</v>
      </c>
      <c r="I202" s="393"/>
      <c r="J202" s="393"/>
      <c r="K202" s="262"/>
    </row>
    <row r="203" spans="2:11" ht="15" customHeight="1" x14ac:dyDescent="0.3">
      <c r="B203" s="241"/>
      <c r="C203" s="221"/>
      <c r="D203" s="221"/>
      <c r="E203" s="221"/>
      <c r="F203" s="240" t="s">
        <v>45</v>
      </c>
      <c r="G203" s="221"/>
      <c r="H203" s="393" t="s">
        <v>768</v>
      </c>
      <c r="I203" s="393"/>
      <c r="J203" s="393"/>
      <c r="K203" s="262"/>
    </row>
    <row r="204" spans="2:11" ht="15" customHeight="1" x14ac:dyDescent="0.3">
      <c r="B204" s="241"/>
      <c r="C204" s="221"/>
      <c r="D204" s="221"/>
      <c r="E204" s="221"/>
      <c r="F204" s="240" t="s">
        <v>46</v>
      </c>
      <c r="G204" s="221"/>
      <c r="H204" s="393" t="s">
        <v>769</v>
      </c>
      <c r="I204" s="393"/>
      <c r="J204" s="393"/>
      <c r="K204" s="262"/>
    </row>
    <row r="205" spans="2:11" ht="15" customHeight="1" x14ac:dyDescent="0.3">
      <c r="B205" s="241"/>
      <c r="C205" s="221"/>
      <c r="D205" s="221"/>
      <c r="E205" s="221"/>
      <c r="F205" s="240"/>
      <c r="G205" s="221"/>
      <c r="H205" s="221"/>
      <c r="I205" s="221"/>
      <c r="J205" s="221"/>
      <c r="K205" s="262"/>
    </row>
    <row r="206" spans="2:11" ht="15" customHeight="1" x14ac:dyDescent="0.3">
      <c r="B206" s="241"/>
      <c r="C206" s="221" t="s">
        <v>710</v>
      </c>
      <c r="D206" s="221"/>
      <c r="E206" s="221"/>
      <c r="F206" s="240" t="s">
        <v>78</v>
      </c>
      <c r="G206" s="221"/>
      <c r="H206" s="393" t="s">
        <v>770</v>
      </c>
      <c r="I206" s="393"/>
      <c r="J206" s="393"/>
      <c r="K206" s="262"/>
    </row>
    <row r="207" spans="2:11" ht="15" customHeight="1" x14ac:dyDescent="0.3">
      <c r="B207" s="241"/>
      <c r="C207" s="247"/>
      <c r="D207" s="221"/>
      <c r="E207" s="221"/>
      <c r="F207" s="240" t="s">
        <v>607</v>
      </c>
      <c r="G207" s="221"/>
      <c r="H207" s="393" t="s">
        <v>608</v>
      </c>
      <c r="I207" s="393"/>
      <c r="J207" s="393"/>
      <c r="K207" s="262"/>
    </row>
    <row r="208" spans="2:11" ht="15" customHeight="1" x14ac:dyDescent="0.3">
      <c r="B208" s="241"/>
      <c r="C208" s="221"/>
      <c r="D208" s="221"/>
      <c r="E208" s="221"/>
      <c r="F208" s="240" t="s">
        <v>605</v>
      </c>
      <c r="G208" s="221"/>
      <c r="H208" s="393" t="s">
        <v>771</v>
      </c>
      <c r="I208" s="393"/>
      <c r="J208" s="393"/>
      <c r="K208" s="262"/>
    </row>
    <row r="209" spans="2:11" ht="15" customHeight="1" x14ac:dyDescent="0.3">
      <c r="B209" s="279"/>
      <c r="C209" s="247"/>
      <c r="D209" s="247"/>
      <c r="E209" s="247"/>
      <c r="F209" s="240" t="s">
        <v>609</v>
      </c>
      <c r="G209" s="226"/>
      <c r="H209" s="397" t="s">
        <v>610</v>
      </c>
      <c r="I209" s="397"/>
      <c r="J209" s="397"/>
      <c r="K209" s="280"/>
    </row>
    <row r="210" spans="2:11" ht="15" customHeight="1" x14ac:dyDescent="0.3">
      <c r="B210" s="279"/>
      <c r="C210" s="247"/>
      <c r="D210" s="247"/>
      <c r="E210" s="247"/>
      <c r="F210" s="240" t="s">
        <v>611</v>
      </c>
      <c r="G210" s="226"/>
      <c r="H210" s="397" t="s">
        <v>772</v>
      </c>
      <c r="I210" s="397"/>
      <c r="J210" s="397"/>
      <c r="K210" s="280"/>
    </row>
    <row r="211" spans="2:11" ht="15" customHeight="1" x14ac:dyDescent="0.3">
      <c r="B211" s="279"/>
      <c r="C211" s="247"/>
      <c r="D211" s="247"/>
      <c r="E211" s="247"/>
      <c r="F211" s="281"/>
      <c r="G211" s="226"/>
      <c r="H211" s="282"/>
      <c r="I211" s="282"/>
      <c r="J211" s="282"/>
      <c r="K211" s="280"/>
    </row>
    <row r="212" spans="2:11" ht="15" customHeight="1" x14ac:dyDescent="0.3">
      <c r="B212" s="279"/>
      <c r="C212" s="221" t="s">
        <v>734</v>
      </c>
      <c r="D212" s="247"/>
      <c r="E212" s="247"/>
      <c r="F212" s="240">
        <v>1</v>
      </c>
      <c r="G212" s="226"/>
      <c r="H212" s="397" t="s">
        <v>773</v>
      </c>
      <c r="I212" s="397"/>
      <c r="J212" s="397"/>
      <c r="K212" s="280"/>
    </row>
    <row r="213" spans="2:11" ht="15" customHeight="1" x14ac:dyDescent="0.3">
      <c r="B213" s="279"/>
      <c r="C213" s="247"/>
      <c r="D213" s="247"/>
      <c r="E213" s="247"/>
      <c r="F213" s="240">
        <v>2</v>
      </c>
      <c r="G213" s="226"/>
      <c r="H213" s="397" t="s">
        <v>774</v>
      </c>
      <c r="I213" s="397"/>
      <c r="J213" s="397"/>
      <c r="K213" s="280"/>
    </row>
    <row r="214" spans="2:11" ht="15" customHeight="1" x14ac:dyDescent="0.3">
      <c r="B214" s="279"/>
      <c r="C214" s="247"/>
      <c r="D214" s="247"/>
      <c r="E214" s="247"/>
      <c r="F214" s="240">
        <v>3</v>
      </c>
      <c r="G214" s="226"/>
      <c r="H214" s="397" t="s">
        <v>775</v>
      </c>
      <c r="I214" s="397"/>
      <c r="J214" s="397"/>
      <c r="K214" s="280"/>
    </row>
    <row r="215" spans="2:11" ht="15" customHeight="1" x14ac:dyDescent="0.3">
      <c r="B215" s="279"/>
      <c r="C215" s="247"/>
      <c r="D215" s="247"/>
      <c r="E215" s="247"/>
      <c r="F215" s="240">
        <v>4</v>
      </c>
      <c r="G215" s="226"/>
      <c r="H215" s="397" t="s">
        <v>776</v>
      </c>
      <c r="I215" s="397"/>
      <c r="J215" s="397"/>
      <c r="K215" s="280"/>
    </row>
    <row r="216" spans="2:11" ht="12.75" customHeight="1" x14ac:dyDescent="0.3">
      <c r="B216" s="283"/>
      <c r="C216" s="284"/>
      <c r="D216" s="284"/>
      <c r="E216" s="284"/>
      <c r="F216" s="284"/>
      <c r="G216" s="284"/>
      <c r="H216" s="284"/>
      <c r="I216" s="284"/>
      <c r="J216" s="284"/>
      <c r="K216" s="285"/>
    </row>
  </sheetData>
  <sheetProtection formatCells="0" formatColumns="0" formatRows="0" insertColumns="0" insertRows="0" insertHyperlinks="0" deleteColumns="0" deleteRows="0" sort="0" autoFilter="0" pivotTables="0"/>
  <mergeCells count="77">
    <mergeCell ref="H207:J207"/>
    <mergeCell ref="H208:J208"/>
    <mergeCell ref="H215:J215"/>
    <mergeCell ref="H213:J213"/>
    <mergeCell ref="H210:J210"/>
    <mergeCell ref="H209:J209"/>
    <mergeCell ref="H212:J212"/>
    <mergeCell ref="H214:J214"/>
    <mergeCell ref="H203:J203"/>
    <mergeCell ref="H201:J201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C73:J73"/>
    <mergeCell ref="C100:J100"/>
    <mergeCell ref="D61:J61"/>
    <mergeCell ref="C145:J145"/>
    <mergeCell ref="C197:J197"/>
    <mergeCell ref="H198:J198"/>
    <mergeCell ref="C163:J163"/>
    <mergeCell ref="C120:J120"/>
    <mergeCell ref="D67:J67"/>
    <mergeCell ref="D68:J68"/>
    <mergeCell ref="D65:J65"/>
    <mergeCell ref="D58:J58"/>
    <mergeCell ref="D59:J59"/>
    <mergeCell ref="G43:J43"/>
    <mergeCell ref="D45:J45"/>
    <mergeCell ref="C53:J53"/>
    <mergeCell ref="C55:J55"/>
    <mergeCell ref="D56:J56"/>
    <mergeCell ref="C52:J52"/>
    <mergeCell ref="C50:J50"/>
    <mergeCell ref="D57:J57"/>
    <mergeCell ref="D33:J33"/>
    <mergeCell ref="G34:J34"/>
    <mergeCell ref="G35:J35"/>
    <mergeCell ref="D49:J49"/>
    <mergeCell ref="E48:J48"/>
    <mergeCell ref="G36:J36"/>
    <mergeCell ref="G37:J37"/>
    <mergeCell ref="E46:J46"/>
    <mergeCell ref="E47:J47"/>
    <mergeCell ref="G38:J38"/>
    <mergeCell ref="G39:J39"/>
    <mergeCell ref="G40:J40"/>
    <mergeCell ref="G41:J41"/>
    <mergeCell ref="G42:J42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honeticPr fontId="47" type="noConversion"/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0 - Zařízení staveniště a...</vt:lpstr>
      <vt:lpstr>1 - SO 01 Bezbarierová ra...</vt:lpstr>
      <vt:lpstr>2 - SO 02 Lávka</vt:lpstr>
      <vt:lpstr>Pokyny pro vyplnění</vt:lpstr>
      <vt:lpstr>'0 - Zařízení staveniště a...'!Názvy_tisku</vt:lpstr>
      <vt:lpstr>'1 - SO 01 Bezbarierová ra...'!Názvy_tisku</vt:lpstr>
      <vt:lpstr>'2 - SO 02 Lávka'!Názvy_tisku</vt:lpstr>
      <vt:lpstr>'Rekapitulace stavby'!Názvy_tisku</vt:lpstr>
      <vt:lpstr>'0 - Zařízení staveniště a...'!Oblast_tisku</vt:lpstr>
      <vt:lpstr>'1 - SO 01 Bezbarierová ra...'!Oblast_tisku</vt:lpstr>
      <vt:lpstr>'2 - SO 02 Lávka'!Oblast_tisku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zmakovska-PC\zmakovska</dc:creator>
  <cp:lastModifiedBy>Jindrová Radka</cp:lastModifiedBy>
  <cp:lastPrinted>2019-10-24T16:18:38Z</cp:lastPrinted>
  <dcterms:created xsi:type="dcterms:W3CDTF">2017-11-14T09:40:22Z</dcterms:created>
  <dcterms:modified xsi:type="dcterms:W3CDTF">2019-12-11T07:23:29Z</dcterms:modified>
</cp:coreProperties>
</file>